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65" windowWidth="27555" windowHeight="11175"/>
  </bookViews>
  <sheets>
    <sheet name="V_МО____нов" sheetId="1" r:id="rId1"/>
  </sheets>
  <externalReferences>
    <externalReference r:id="rId2"/>
    <externalReference r:id="rId3"/>
  </externalReference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J59" i="1" l="1"/>
  <c r="J50" i="1"/>
  <c r="J24" i="1"/>
  <c r="J20" i="1"/>
  <c r="J13" i="1"/>
  <c r="J12" i="1"/>
  <c r="J102" i="1"/>
  <c r="D102" i="1" l="1"/>
  <c r="K102" i="1" s="1"/>
  <c r="L102" i="1" s="1"/>
  <c r="D99" i="1"/>
  <c r="E99" i="1" s="1"/>
  <c r="D98" i="1"/>
  <c r="E98" i="1" s="1"/>
  <c r="D97" i="1"/>
  <c r="E97" i="1" s="1"/>
  <c r="D96" i="1"/>
  <c r="E96" i="1" s="1"/>
  <c r="D95" i="1"/>
  <c r="E95" i="1" s="1"/>
  <c r="D94" i="1"/>
  <c r="E94" i="1" s="1"/>
  <c r="D93" i="1"/>
  <c r="E93" i="1" s="1"/>
  <c r="D92" i="1"/>
  <c r="E92" i="1" s="1"/>
  <c r="D91" i="1"/>
  <c r="E91" i="1" s="1"/>
  <c r="D90" i="1"/>
  <c r="E90" i="1" s="1"/>
  <c r="D89" i="1"/>
  <c r="E89" i="1" s="1"/>
  <c r="D88" i="1"/>
  <c r="E88" i="1" s="1"/>
  <c r="D87" i="1"/>
  <c r="E87" i="1" s="1"/>
  <c r="D86" i="1"/>
  <c r="E86" i="1" s="1"/>
  <c r="D85" i="1"/>
  <c r="E85" i="1" s="1"/>
  <c r="D84" i="1"/>
  <c r="E84" i="1" s="1"/>
  <c r="D83" i="1"/>
  <c r="E83" i="1" s="1"/>
  <c r="D82" i="1"/>
  <c r="E82" i="1" s="1"/>
  <c r="D81" i="1"/>
  <c r="E81" i="1" s="1"/>
  <c r="D80" i="1"/>
  <c r="E80" i="1" s="1"/>
  <c r="D79" i="1"/>
  <c r="E79" i="1" s="1"/>
  <c r="D78" i="1"/>
  <c r="E78" i="1" s="1"/>
  <c r="D77" i="1"/>
  <c r="E77" i="1" s="1"/>
  <c r="D76" i="1"/>
  <c r="E76" i="1" s="1"/>
  <c r="D75" i="1"/>
  <c r="E75" i="1" s="1"/>
  <c r="D74" i="1"/>
  <c r="E74" i="1" s="1"/>
  <c r="D73" i="1"/>
  <c r="E73" i="1" s="1"/>
  <c r="D72" i="1"/>
  <c r="E72" i="1" s="1"/>
  <c r="D71" i="1"/>
  <c r="E71" i="1" s="1"/>
  <c r="D70" i="1"/>
  <c r="E70" i="1" s="1"/>
  <c r="D69" i="1"/>
  <c r="E69" i="1" s="1"/>
  <c r="D68" i="1"/>
  <c r="E68" i="1" s="1"/>
  <c r="D67" i="1"/>
  <c r="E67" i="1" s="1"/>
  <c r="D66" i="1"/>
  <c r="E66" i="1" s="1"/>
  <c r="D65" i="1"/>
  <c r="E65" i="1" s="1"/>
  <c r="D64" i="1"/>
  <c r="E64" i="1" s="1"/>
  <c r="D63" i="1"/>
  <c r="E63" i="1" s="1"/>
  <c r="D62" i="1"/>
  <c r="E62" i="1" s="1"/>
  <c r="D61" i="1"/>
  <c r="E61" i="1" s="1"/>
  <c r="D60" i="1"/>
  <c r="E60" i="1" s="1"/>
  <c r="D58" i="1"/>
  <c r="E58" i="1" s="1"/>
  <c r="D57" i="1"/>
  <c r="E57" i="1" s="1"/>
  <c r="D56" i="1"/>
  <c r="E56" i="1" s="1"/>
  <c r="D55" i="1"/>
  <c r="E55" i="1" s="1"/>
  <c r="D54" i="1"/>
  <c r="E54" i="1" s="1"/>
  <c r="D52" i="1"/>
  <c r="E52" i="1" s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3" i="1"/>
  <c r="E23" i="1" s="1"/>
  <c r="D22" i="1"/>
  <c r="E22" i="1" s="1"/>
  <c r="D21" i="1"/>
  <c r="E21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9" i="1"/>
  <c r="E9" i="1" s="1"/>
  <c r="D10" i="1"/>
  <c r="E10" i="1" s="1"/>
  <c r="D11" i="1"/>
  <c r="E11" i="1" s="1"/>
  <c r="D12" i="1"/>
  <c r="E12" i="1" s="1"/>
  <c r="D8" i="1"/>
  <c r="E8" i="1" s="1"/>
  <c r="F99" i="1"/>
  <c r="F98" i="1"/>
  <c r="F97" i="1"/>
  <c r="F96" i="1"/>
  <c r="F95" i="1"/>
  <c r="J95" i="1" s="1"/>
  <c r="F94" i="1"/>
  <c r="F93" i="1"/>
  <c r="F92" i="1"/>
  <c r="F91" i="1"/>
  <c r="F90" i="1"/>
  <c r="F89" i="1"/>
  <c r="F88" i="1"/>
  <c r="F87" i="1"/>
  <c r="J87" i="1" s="1"/>
  <c r="F86" i="1"/>
  <c r="F85" i="1"/>
  <c r="F84" i="1"/>
  <c r="F83" i="1"/>
  <c r="F82" i="1"/>
  <c r="F81" i="1"/>
  <c r="F80" i="1"/>
  <c r="F79" i="1"/>
  <c r="J79" i="1" s="1"/>
  <c r="F78" i="1"/>
  <c r="F77" i="1"/>
  <c r="F76" i="1"/>
  <c r="F75" i="1"/>
  <c r="F74" i="1"/>
  <c r="F73" i="1"/>
  <c r="F72" i="1"/>
  <c r="F71" i="1"/>
  <c r="J71" i="1" s="1"/>
  <c r="F70" i="1"/>
  <c r="F69" i="1"/>
  <c r="F68" i="1"/>
  <c r="F67" i="1"/>
  <c r="F66" i="1"/>
  <c r="F65" i="1"/>
  <c r="F64" i="1"/>
  <c r="F63" i="1"/>
  <c r="J63" i="1" s="1"/>
  <c r="F62" i="1"/>
  <c r="F61" i="1"/>
  <c r="F60" i="1"/>
  <c r="F58" i="1"/>
  <c r="F57" i="1"/>
  <c r="F56" i="1"/>
  <c r="F55" i="1"/>
  <c r="F54" i="1"/>
  <c r="F52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50" i="1" s="1"/>
  <c r="F27" i="1"/>
  <c r="F26" i="1"/>
  <c r="F25" i="1"/>
  <c r="F23" i="1"/>
  <c r="F22" i="1"/>
  <c r="F21" i="1"/>
  <c r="F19" i="1"/>
  <c r="F18" i="1"/>
  <c r="F17" i="1"/>
  <c r="F16" i="1"/>
  <c r="F15" i="1"/>
  <c r="F14" i="1"/>
  <c r="F20" i="1" s="1"/>
  <c r="F9" i="1"/>
  <c r="J9" i="1" s="1"/>
  <c r="F10" i="1"/>
  <c r="F11" i="1"/>
  <c r="J11" i="1" s="1"/>
  <c r="F12" i="1"/>
  <c r="F8" i="1"/>
  <c r="N59" i="1"/>
  <c r="N53" i="1"/>
  <c r="M53" i="1"/>
  <c r="N50" i="1"/>
  <c r="N7" i="1"/>
  <c r="M7" i="1"/>
  <c r="F100" i="1"/>
  <c r="F59" i="1"/>
  <c r="F24" i="1"/>
  <c r="K98" i="1"/>
  <c r="K94" i="1"/>
  <c r="K90" i="1"/>
  <c r="K86" i="1"/>
  <c r="K82" i="1"/>
  <c r="K78" i="1"/>
  <c r="K74" i="1"/>
  <c r="K70" i="1"/>
  <c r="D59" i="1"/>
  <c r="L53" i="1"/>
  <c r="L7" i="1"/>
  <c r="K96" i="1"/>
  <c r="K92" i="1"/>
  <c r="K88" i="1"/>
  <c r="K84" i="1"/>
  <c r="K80" i="1"/>
  <c r="K76" i="1"/>
  <c r="K72" i="1"/>
  <c r="K68" i="1"/>
  <c r="K64" i="1"/>
  <c r="K60" i="1"/>
  <c r="K58" i="1"/>
  <c r="K57" i="1"/>
  <c r="K55" i="1"/>
  <c r="K54" i="1"/>
  <c r="K52" i="1"/>
  <c r="K48" i="1"/>
  <c r="L48" i="1" s="1"/>
  <c r="K47" i="1"/>
  <c r="K46" i="1"/>
  <c r="K44" i="1"/>
  <c r="L44" i="1" s="1"/>
  <c r="K43" i="1"/>
  <c r="K42" i="1"/>
  <c r="K40" i="1"/>
  <c r="L40" i="1" s="1"/>
  <c r="K39" i="1"/>
  <c r="K38" i="1"/>
  <c r="K36" i="1"/>
  <c r="L36" i="1" s="1"/>
  <c r="K35" i="1"/>
  <c r="K34" i="1"/>
  <c r="K32" i="1"/>
  <c r="L32" i="1" s="1"/>
  <c r="K31" i="1"/>
  <c r="K28" i="1"/>
  <c r="L28" i="1" s="1"/>
  <c r="K27" i="1"/>
  <c r="K23" i="1"/>
  <c r="K22" i="1"/>
  <c r="K18" i="1"/>
  <c r="K17" i="1"/>
  <c r="K14" i="1"/>
  <c r="K9" i="1"/>
  <c r="K53" i="1"/>
  <c r="N13" i="1"/>
  <c r="K7" i="1"/>
  <c r="J100" i="1"/>
  <c r="J98" i="1"/>
  <c r="J96" i="1"/>
  <c r="J94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7" i="1"/>
  <c r="J56" i="1"/>
  <c r="J55" i="1"/>
  <c r="J54" i="1"/>
  <c r="J52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3" i="1"/>
  <c r="J22" i="1"/>
  <c r="J21" i="1"/>
  <c r="J19" i="1"/>
  <c r="J18" i="1"/>
  <c r="J17" i="1"/>
  <c r="J16" i="1"/>
  <c r="J15" i="1"/>
  <c r="J14" i="1"/>
  <c r="J10" i="1"/>
  <c r="D20" i="1" l="1"/>
  <c r="K20" i="1" s="1"/>
  <c r="L20" i="1" s="1"/>
  <c r="K12" i="1"/>
  <c r="L12" i="1" s="1"/>
  <c r="K15" i="1"/>
  <c r="K19" i="1"/>
  <c r="K25" i="1"/>
  <c r="L25" i="1" s="1"/>
  <c r="K29" i="1"/>
  <c r="L29" i="1" s="1"/>
  <c r="K33" i="1"/>
  <c r="K37" i="1"/>
  <c r="K41" i="1"/>
  <c r="L41" i="1" s="1"/>
  <c r="K45" i="1"/>
  <c r="L45" i="1" s="1"/>
  <c r="K49" i="1"/>
  <c r="K56" i="1"/>
  <c r="D24" i="1"/>
  <c r="K24" i="1" s="1"/>
  <c r="L24" i="1" s="1"/>
  <c r="K62" i="1"/>
  <c r="L62" i="1" s="1"/>
  <c r="D100" i="1"/>
  <c r="K10" i="1"/>
  <c r="K16" i="1"/>
  <c r="K104" i="1" s="1"/>
  <c r="K21" i="1"/>
  <c r="K26" i="1"/>
  <c r="K30" i="1"/>
  <c r="D50" i="1"/>
  <c r="K50" i="1" s="1"/>
  <c r="L50" i="1" s="1"/>
  <c r="K66" i="1"/>
  <c r="L66" i="1" s="1"/>
  <c r="K61" i="1"/>
  <c r="K65" i="1"/>
  <c r="K69" i="1"/>
  <c r="K73" i="1"/>
  <c r="K77" i="1"/>
  <c r="K81" i="1"/>
  <c r="K85" i="1"/>
  <c r="K89" i="1"/>
  <c r="K93" i="1"/>
  <c r="K97" i="1"/>
  <c r="K67" i="1"/>
  <c r="L67" i="1" s="1"/>
  <c r="K75" i="1"/>
  <c r="K83" i="1"/>
  <c r="K91" i="1"/>
  <c r="K99" i="1"/>
  <c r="D13" i="1"/>
  <c r="K13" i="1" s="1"/>
  <c r="L13" i="1" s="1"/>
  <c r="K8" i="1"/>
  <c r="L8" i="1" s="1"/>
  <c r="L91" i="1"/>
  <c r="L99" i="1"/>
  <c r="L60" i="1"/>
  <c r="L68" i="1"/>
  <c r="L84" i="1"/>
  <c r="L92" i="1"/>
  <c r="L70" i="1"/>
  <c r="L94" i="1"/>
  <c r="J61" i="1"/>
  <c r="J65" i="1"/>
  <c r="L65" i="1" s="1"/>
  <c r="J69" i="1"/>
  <c r="L69" i="1" s="1"/>
  <c r="J73" i="1"/>
  <c r="J77" i="1"/>
  <c r="J81" i="1"/>
  <c r="L81" i="1" s="1"/>
  <c r="J85" i="1"/>
  <c r="L85" i="1" s="1"/>
  <c r="J89" i="1"/>
  <c r="J93" i="1"/>
  <c r="J97" i="1"/>
  <c r="L97" i="1" s="1"/>
  <c r="K63" i="1"/>
  <c r="L63" i="1" s="1"/>
  <c r="K71" i="1"/>
  <c r="L71" i="1" s="1"/>
  <c r="K79" i="1"/>
  <c r="L79" i="1" s="1"/>
  <c r="K87" i="1"/>
  <c r="L87" i="1" s="1"/>
  <c r="K95" i="1"/>
  <c r="L95" i="1" s="1"/>
  <c r="L64" i="1"/>
  <c r="L72" i="1"/>
  <c r="L80" i="1"/>
  <c r="L88" i="1"/>
  <c r="L96" i="1"/>
  <c r="L74" i="1"/>
  <c r="L82" i="1"/>
  <c r="L90" i="1"/>
  <c r="L98" i="1"/>
  <c r="J67" i="1"/>
  <c r="J75" i="1"/>
  <c r="L75" i="1" s="1"/>
  <c r="J83" i="1"/>
  <c r="J91" i="1"/>
  <c r="J99" i="1"/>
  <c r="L76" i="1"/>
  <c r="L78" i="1"/>
  <c r="L86" i="1"/>
  <c r="L52" i="1"/>
  <c r="L33" i="1"/>
  <c r="L37" i="1"/>
  <c r="L49" i="1"/>
  <c r="F13" i="1"/>
  <c r="F51" i="1" s="1"/>
  <c r="F101" i="1" s="1"/>
  <c r="F103" i="1" s="1"/>
  <c r="J103" i="1" s="1"/>
  <c r="J8" i="1"/>
  <c r="N104" i="1"/>
  <c r="N24" i="1"/>
  <c r="N51" i="1" s="1"/>
  <c r="N100" i="1"/>
  <c r="M59" i="1"/>
  <c r="M24" i="1"/>
  <c r="M50" i="1"/>
  <c r="M100" i="1"/>
  <c r="M104" i="1"/>
  <c r="L57" i="1"/>
  <c r="L54" i="1"/>
  <c r="L58" i="1"/>
  <c r="L55" i="1"/>
  <c r="L56" i="1"/>
  <c r="K51" i="1"/>
  <c r="L51" i="1" s="1"/>
  <c r="L31" i="1"/>
  <c r="L39" i="1"/>
  <c r="L43" i="1"/>
  <c r="L26" i="1"/>
  <c r="L30" i="1"/>
  <c r="L34" i="1"/>
  <c r="L38" i="1"/>
  <c r="L42" i="1"/>
  <c r="L46" i="1"/>
  <c r="L35" i="1"/>
  <c r="L47" i="1"/>
  <c r="L22" i="1"/>
  <c r="L23" i="1"/>
  <c r="L18" i="1"/>
  <c r="L15" i="1"/>
  <c r="L19" i="1"/>
  <c r="L16" i="1"/>
  <c r="L17" i="1"/>
  <c r="L10" i="1"/>
  <c r="L9" i="1"/>
  <c r="K11" i="1"/>
  <c r="L11" i="1" s="1"/>
  <c r="K59" i="1"/>
  <c r="L59" i="1" s="1"/>
  <c r="L27" i="1"/>
  <c r="L21" i="1"/>
  <c r="L14" i="1"/>
  <c r="L93" i="1" l="1"/>
  <c r="L77" i="1"/>
  <c r="L61" i="1"/>
  <c r="L83" i="1"/>
  <c r="L89" i="1"/>
  <c r="L73" i="1"/>
  <c r="K100" i="1"/>
  <c r="L100" i="1" s="1"/>
  <c r="J51" i="1"/>
  <c r="J101" i="1"/>
  <c r="M51" i="1"/>
  <c r="M101" i="1" s="1"/>
  <c r="M103" i="1" s="1"/>
  <c r="N101" i="1"/>
  <c r="N103" i="1" s="1"/>
  <c r="L104" i="1"/>
  <c r="K101" i="1" l="1"/>
  <c r="J53" i="1"/>
  <c r="K103" i="1" l="1"/>
  <c r="L103" i="1" s="1"/>
  <c r="L101" i="1"/>
  <c r="J7" i="1"/>
  <c r="I7" i="1"/>
  <c r="F7" i="1" l="1"/>
  <c r="G7" i="1" s="1"/>
  <c r="H7" i="1" s="1"/>
  <c r="E7" i="1"/>
  <c r="E102" i="1" l="1"/>
  <c r="G102" i="1" s="1"/>
  <c r="E100" i="1"/>
  <c r="G100" i="1" s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E59" i="1"/>
  <c r="G59" i="1" s="1"/>
  <c r="G58" i="1"/>
  <c r="G57" i="1"/>
  <c r="G56" i="1"/>
  <c r="G55" i="1"/>
  <c r="G54" i="1"/>
  <c r="E53" i="1"/>
  <c r="G53" i="1" s="1"/>
  <c r="G52" i="1"/>
  <c r="E50" i="1"/>
  <c r="G50" i="1" s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E24" i="1"/>
  <c r="G24" i="1" s="1"/>
  <c r="G23" i="1"/>
  <c r="G22" i="1"/>
  <c r="G21" i="1"/>
  <c r="E20" i="1"/>
  <c r="G20" i="1" s="1"/>
  <c r="G19" i="1"/>
  <c r="G18" i="1"/>
  <c r="G17" i="1"/>
  <c r="G16" i="1"/>
  <c r="G15" i="1"/>
  <c r="G14" i="1"/>
  <c r="G12" i="1"/>
  <c r="G11" i="1"/>
  <c r="G10" i="1"/>
  <c r="G9" i="1"/>
  <c r="G8" i="1" l="1"/>
  <c r="H8" i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9" i="1"/>
  <c r="H11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A61" i="1" l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55" i="1"/>
  <c r="A56" i="1" s="1"/>
  <c r="A57" i="1" s="1"/>
  <c r="A58" i="1" s="1"/>
  <c r="A9" i="1"/>
  <c r="A10" i="1" s="1"/>
  <c r="A11" i="1" s="1"/>
  <c r="A12" i="1" s="1"/>
  <c r="A14" i="1" s="1"/>
  <c r="A15" i="1" s="1"/>
  <c r="A16" i="1" s="1"/>
  <c r="A17" i="1" s="1"/>
  <c r="A18" i="1" s="1"/>
  <c r="A19" i="1" s="1"/>
  <c r="A21" i="1" s="1"/>
  <c r="A22" i="1" s="1"/>
  <c r="A23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2" i="1" s="1"/>
  <c r="E13" i="1" l="1"/>
  <c r="H13" i="1" s="1"/>
  <c r="D51" i="1"/>
  <c r="D101" i="1" s="1"/>
  <c r="E101" i="1" l="1"/>
  <c r="G101" i="1" s="1"/>
  <c r="D103" i="1"/>
  <c r="E103" i="1" s="1"/>
  <c r="G103" i="1" s="1"/>
  <c r="E51" i="1"/>
  <c r="H51" i="1" s="1"/>
  <c r="G13" i="1"/>
  <c r="H103" i="1" l="1"/>
  <c r="G51" i="1"/>
  <c r="H101" i="1"/>
</calcChain>
</file>

<file path=xl/sharedStrings.xml><?xml version="1.0" encoding="utf-8"?>
<sst xmlns="http://schemas.openxmlformats.org/spreadsheetml/2006/main" count="179" uniqueCount="179">
  <si>
    <t>№ п/п</t>
  </si>
  <si>
    <t>Наименование медицинских организаций</t>
  </si>
  <si>
    <t>Код МО*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</si>
  <si>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</si>
  <si>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</si>
  <si>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</si>
  <si>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</si>
  <si>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</si>
  <si>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</si>
  <si>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</si>
  <si>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</si>
  <si>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</si>
  <si>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</si>
  <si>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</si>
  <si>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</si>
  <si>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</si>
  <si>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</si>
  <si>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</si>
  <si>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</si>
  <si>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</si>
  <si>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</si>
  <si>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</si>
  <si>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</si>
  <si>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</si>
  <si>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</si>
  <si>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</si>
  <si>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</si>
  <si>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</si>
  <si>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</si>
  <si>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</si>
  <si>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</si>
  <si>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</si>
  <si>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</si>
  <si>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</si>
  <si>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</si>
  <si>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</si>
  <si>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</si>
  <si>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</si>
  <si>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</si>
  <si>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</si>
  <si>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</si>
  <si>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</si>
  <si>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</si>
  <si>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</si>
  <si>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</si>
  <si>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</si>
  <si>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</si>
  <si>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</si>
  <si>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</si>
  <si>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</si>
  <si>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</si>
  <si>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</si>
  <si>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</si>
  <si>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</si>
  <si>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</si>
  <si>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</si>
  <si>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</si>
  <si>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</si>
  <si>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</si>
  <si>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</si>
  <si>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</si>
  <si>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</si>
  <si>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</si>
  <si>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</si>
  <si>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</si>
  <si>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</si>
  <si>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</si>
  <si>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</si>
  <si>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</si>
  <si>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</si>
  <si>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</si>
  <si>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</si>
  <si>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</si>
  <si>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</si>
  <si>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</si>
  <si>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</si>
  <si>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</si>
  <si>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</si>
  <si>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</si>
  <si>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</si>
  <si>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</si>
  <si>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</si>
  <si>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</si>
  <si>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</si>
  <si>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</si>
  <si>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</si>
  <si>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</si>
  <si>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</si>
  <si>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</si>
  <si>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</si>
  <si>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</si>
  <si>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</si>
  <si>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</si>
  <si>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</si>
  <si>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</si>
  <si>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</si>
  <si>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</si>
  <si>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</si>
  <si>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</si>
  <si>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</si>
  <si>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</si>
  <si>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</si>
  <si>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</si>
  <si>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</si>
  <si>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</si>
  <si>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</si>
  <si>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</si>
  <si>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</si>
  <si>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</si>
  <si>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</si>
  <si>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</si>
  <si>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</si>
  <si>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</si>
  <si>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</si>
  <si>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</si>
  <si>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</si>
  <si>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</si>
  <si>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</si>
  <si>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</si>
  <si>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</si>
  <si>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</si>
  <si>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</si>
  <si>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</si>
  <si>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</si>
  <si>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</si>
  <si>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</si>
  <si>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</si>
  <si>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</si>
  <si>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</si>
  <si>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</si>
  <si>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</si>
  <si>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</si>
  <si>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</si>
  <si>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</si>
  <si>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</si>
  <si>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</si>
  <si>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</si>
  <si>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</si>
  <si>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</si>
  <si>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</si>
  <si>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</si>
  <si>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</si>
  <si>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</si>
  <si>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</si>
  <si>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</si>
  <si>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</si>
  <si>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</si>
  <si>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</si>
  <si>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</si>
  <si>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</si>
  <si>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</si>
  <si>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</si>
  <si>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</si>
  <si>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</si>
  <si>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</si>
  <si>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</si>
  <si>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</si>
  <si>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</si>
  <si>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</si>
  <si>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</si>
  <si>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</si>
  <si>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</si>
  <si>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</si>
  <si>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</si>
  <si>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</si>
  <si>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</si>
  <si>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</si>
  <si>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Уровень исполнения за период, (распределенных за январь-апрель) в %</t>
  </si>
  <si>
    <t>Распределенные объемы медицинской помощи за период январь-апрель 2022 (гр1/12*4)</t>
  </si>
  <si>
    <t>Протокол № 6 от 12.04.2022</t>
  </si>
  <si>
    <t>Фактически оказанные объемы медицинской помощи  (всего, с учетом отклоненных по коду 62)  за период январь- апрель 2022</t>
  </si>
  <si>
    <t>Отклонение 
("план" минус "факт")
"+" - невыполнение плановых объемов; "-" превышение над плановыми показателями</t>
  </si>
  <si>
    <t>Среднемесячный объем оказанной медицинской помощи за период  январь-апрель  2022 г.                               (факт / 4мес)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</si>
  <si>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</si>
  <si>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</si>
  <si>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>Анализ исполнения распределенных решением Комиссии объемов медицинской помощи, предоставляемой в амбулаторных условиях по поводу заболевания, за январь-апрель 2022 года</t>
  </si>
  <si>
    <t>Предложение МО</t>
  </si>
  <si>
    <t>Предложение Комиссии</t>
  </si>
  <si>
    <t>Приложение №2.2.1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</si>
</sst>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2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17" fillId="0" borderId="0"/>
    <xf numFmtId="0" fontId="18" fillId="0" borderId="0"/>
    <xf numFmtId="0" fontId="11" fillId="0" borderId="0"/>
    <xf numFmtId="0" fontId="11" fillId="0" borderId="0"/>
    <xf numFmtId="0" fontId="19" fillId="0" borderId="0"/>
    <xf numFmtId="165" fontId="19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 applyAlignment="1">
      <alignment horizont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0" fillId="0" borderId="1" xfId="4" applyFont="1" applyFill="1" applyBorder="1" applyAlignment="1">
      <alignment horizontal="center"/>
    </xf>
    <xf numFmtId="0" fontId="10" fillId="5" borderId="1" xfId="2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0" fontId="12" fillId="6" borderId="1" xfId="2" applyFont="1" applyFill="1" applyBorder="1"/>
    <xf numFmtId="0" fontId="13" fillId="6" borderId="1" xfId="2" applyFont="1" applyFill="1" applyBorder="1" applyAlignment="1">
      <alignment horizontal="left" wrapText="1"/>
    </xf>
    <xf numFmtId="0" fontId="13" fillId="2" borderId="1" xfId="2" applyFont="1" applyFill="1" applyBorder="1" applyAlignment="1">
      <alignment vertical="center" wrapText="1"/>
    </xf>
    <xf numFmtId="164" fontId="9" fillId="2" borderId="1" xfId="2" applyNumberFormat="1" applyFont="1" applyFill="1" applyBorder="1" applyAlignment="1">
      <alignment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/>
    <xf numFmtId="0" fontId="14" fillId="0" borderId="0" xfId="2" applyFont="1" applyFill="1"/>
    <xf numFmtId="0" fontId="10" fillId="0" borderId="1" xfId="2" applyFont="1" applyFill="1" applyBorder="1" applyAlignment="1">
      <alignment vertical="center" wrapText="1"/>
    </xf>
    <xf numFmtId="0" fontId="13" fillId="2" borderId="1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vertical="center" wrapText="1"/>
    </xf>
    <xf numFmtId="0" fontId="10" fillId="0" borderId="1" xfId="2" applyFont="1" applyFill="1" applyBorder="1"/>
    <xf numFmtId="0" fontId="10" fillId="4" borderId="1" xfId="2" applyFont="1" applyFill="1" applyBorder="1" applyAlignment="1">
      <alignment horizontal="left" wrapText="1"/>
    </xf>
    <xf numFmtId="0" fontId="10" fillId="7" borderId="1" xfId="4" applyFont="1" applyFill="1" applyBorder="1" applyAlignment="1">
      <alignment horizontal="left" wrapText="1"/>
    </xf>
    <xf numFmtId="0" fontId="3" fillId="0" borderId="1" xfId="5" applyFont="1" applyFill="1" applyBorder="1"/>
    <xf numFmtId="0" fontId="3" fillId="0" borderId="1" xfId="2" applyFont="1" applyFill="1" applyBorder="1"/>
    <xf numFmtId="164" fontId="9" fillId="2" borderId="1" xfId="2" applyNumberFormat="1" applyFont="1" applyFill="1" applyBorder="1"/>
    <xf numFmtId="164" fontId="9" fillId="4" borderId="1" xfId="2" applyNumberFormat="1" applyFont="1" applyFill="1" applyBorder="1"/>
    <xf numFmtId="0" fontId="14" fillId="6" borderId="1" xfId="5" applyFont="1" applyFill="1" applyBorder="1"/>
    <xf numFmtId="3" fontId="7" fillId="0" borderId="0" xfId="2" applyNumberFormat="1" applyFont="1" applyFill="1"/>
    <xf numFmtId="41" fontId="7" fillId="0" borderId="0" xfId="1" applyNumberFormat="1" applyFont="1" applyFill="1"/>
    <xf numFmtId="2" fontId="9" fillId="2" borderId="1" xfId="2" applyNumberFormat="1" applyFont="1" applyFill="1" applyBorder="1" applyAlignment="1">
      <alignment vertical="center" wrapText="1"/>
    </xf>
    <xf numFmtId="43" fontId="9" fillId="2" borderId="1" xfId="1" applyFont="1" applyFill="1" applyBorder="1" applyAlignment="1">
      <alignment vertical="center" wrapText="1"/>
    </xf>
    <xf numFmtId="43" fontId="5" fillId="0" borderId="1" xfId="1" applyFont="1" applyFill="1" applyBorder="1" applyAlignment="1">
      <alignment vertical="center" wrapText="1"/>
    </xf>
    <xf numFmtId="43" fontId="9" fillId="4" borderId="1" xfId="1" applyFont="1" applyFill="1" applyBorder="1" applyAlignment="1"/>
    <xf numFmtId="2" fontId="9" fillId="2" borderId="1" xfId="2" applyNumberFormat="1" applyFont="1" applyFill="1" applyBorder="1" applyAlignment="1"/>
    <xf numFmtId="166" fontId="9" fillId="2" borderId="1" xfId="1" applyNumberFormat="1" applyFont="1" applyFill="1" applyBorder="1" applyAlignment="1">
      <alignment vertical="center" wrapText="1"/>
    </xf>
    <xf numFmtId="166" fontId="5" fillId="3" borderId="1" xfId="1" applyNumberFormat="1" applyFont="1" applyFill="1" applyBorder="1" applyAlignment="1">
      <alignment vertical="center" wrapText="1"/>
    </xf>
    <xf numFmtId="166" fontId="9" fillId="2" borderId="1" xfId="1" applyNumberFormat="1" applyFont="1" applyFill="1" applyBorder="1" applyAlignment="1"/>
    <xf numFmtId="0" fontId="20" fillId="0" borderId="0" xfId="0" applyFont="1" applyFill="1" applyAlignment="1">
      <alignment wrapText="1"/>
    </xf>
    <xf numFmtId="0" fontId="5" fillId="0" borderId="0" xfId="2" applyFont="1" applyFill="1" applyBorder="1" applyAlignment="1">
      <alignment horizontal="center" vertical="center" wrapText="1"/>
    </xf>
    <xf numFmtId="166" fontId="3" fillId="0" borderId="0" xfId="2" applyNumberFormat="1" applyFont="1" applyFill="1"/>
    <xf numFmtId="2" fontId="5" fillId="0" borderId="1" xfId="2" applyNumberFormat="1" applyFont="1" applyFill="1" applyBorder="1" applyAlignment="1">
      <alignment vertical="center" wrapText="1"/>
    </xf>
    <xf numFmtId="166" fontId="5" fillId="0" borderId="1" xfId="1" applyNumberFormat="1" applyFont="1" applyFill="1" applyBorder="1" applyAlignment="1">
      <alignment vertical="center" wrapText="1"/>
    </xf>
    <xf numFmtId="41" fontId="3" fillId="0" borderId="0" xfId="2" applyNumberFormat="1" applyFont="1" applyFill="1"/>
    <xf numFmtId="41" fontId="6" fillId="0" borderId="0" xfId="2" applyNumberFormat="1" applyFont="1" applyFill="1"/>
    <xf numFmtId="41" fontId="8" fillId="0" borderId="0" xfId="2" applyNumberFormat="1" applyFont="1" applyFill="1"/>
    <xf numFmtId="41" fontId="5" fillId="0" borderId="1" xfId="2" applyNumberFormat="1" applyFont="1" applyBorder="1" applyAlignment="1">
      <alignment horizontal="center" vertical="center" wrapText="1"/>
    </xf>
    <xf numFmtId="41" fontId="10" fillId="0" borderId="1" xfId="2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vertical="center" wrapText="1"/>
    </xf>
    <xf numFmtId="41" fontId="9" fillId="2" borderId="1" xfId="1" applyNumberFormat="1" applyFont="1" applyFill="1" applyBorder="1" applyAlignment="1">
      <alignment vertical="center" wrapText="1"/>
    </xf>
    <xf numFmtId="41" fontId="5" fillId="3" borderId="1" xfId="1" applyNumberFormat="1" applyFont="1" applyFill="1" applyBorder="1" applyAlignment="1">
      <alignment vertical="center" wrapText="1"/>
    </xf>
    <xf numFmtId="41" fontId="9" fillId="4" borderId="1" xfId="1" applyNumberFormat="1" applyFont="1" applyFill="1" applyBorder="1" applyAlignment="1"/>
    <xf numFmtId="41" fontId="9" fillId="2" borderId="1" xfId="1" applyNumberFormat="1" applyFont="1" applyFill="1" applyBorder="1" applyAlignment="1"/>
    <xf numFmtId="41" fontId="7" fillId="0" borderId="0" xfId="2" applyNumberFormat="1" applyFont="1" applyFill="1"/>
    <xf numFmtId="41" fontId="20" fillId="0" borderId="0" xfId="0" applyNumberFormat="1" applyFont="1" applyFill="1" applyAlignment="1">
      <alignment wrapText="1"/>
    </xf>
    <xf numFmtId="41" fontId="5" fillId="0" borderId="0" xfId="2" applyNumberFormat="1" applyFont="1" applyFill="1" applyBorder="1" applyAlignment="1">
      <alignment horizontal="center" vertical="center" wrapText="1"/>
    </xf>
    <xf numFmtId="43" fontId="3" fillId="0" borderId="0" xfId="2" applyNumberFormat="1" applyFont="1" applyFill="1"/>
    <xf numFmtId="43" fontId="6" fillId="0" borderId="0" xfId="2" applyNumberFormat="1" applyFont="1" applyFill="1"/>
    <xf numFmtId="43" fontId="20" fillId="0" borderId="0" xfId="0" applyNumberFormat="1" applyFont="1" applyFill="1" applyAlignment="1">
      <alignment wrapText="1"/>
    </xf>
    <xf numFmtId="43" fontId="8" fillId="0" borderId="0" xfId="2" applyNumberFormat="1" applyFont="1" applyFill="1"/>
    <xf numFmtId="43" fontId="5" fillId="0" borderId="0" xfId="2" applyNumberFormat="1" applyFont="1" applyFill="1" applyBorder="1" applyAlignment="1">
      <alignment horizontal="center" vertical="center" wrapText="1"/>
    </xf>
    <xf numFmtId="43" fontId="5" fillId="0" borderId="1" xfId="2" applyNumberFormat="1" applyFont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 wrapText="1"/>
    </xf>
    <xf numFmtId="43" fontId="9" fillId="2" borderId="1" xfId="1" applyNumberFormat="1" applyFont="1" applyFill="1" applyBorder="1" applyAlignment="1">
      <alignment vertical="center" wrapText="1"/>
    </xf>
    <xf numFmtId="43" fontId="9" fillId="4" borderId="1" xfId="1" applyNumberFormat="1" applyFont="1" applyFill="1" applyBorder="1" applyAlignment="1"/>
    <xf numFmtId="43" fontId="9" fillId="2" borderId="1" xfId="1" applyNumberFormat="1" applyFont="1" applyFill="1" applyBorder="1" applyAlignment="1"/>
    <xf numFmtId="43" fontId="7" fillId="0" borderId="0" xfId="2" applyNumberFormat="1" applyFont="1" applyFill="1"/>
    <xf numFmtId="43" fontId="7" fillId="0" borderId="0" xfId="1" applyNumberFormat="1" applyFont="1" applyFill="1"/>
    <xf numFmtId="41" fontId="10" fillId="0" borderId="0" xfId="2" applyNumberFormat="1" applyFont="1" applyFill="1" applyAlignment="1">
      <alignment horizontal="center"/>
    </xf>
    <xf numFmtId="0" fontId="20" fillId="0" borderId="0" xfId="0" applyFont="1" applyFill="1" applyAlignment="1">
      <alignment horizont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center"/>
    </xf>
  </cellXfs>
  <cellStyles count="11">
    <cellStyle name="Normal_Sheet1" xfId="6"/>
    <cellStyle name="Обычный" xfId="0" builtinId="0"/>
    <cellStyle name="Обычный 2" xfId="2"/>
    <cellStyle name="Обычный 2 3" xfId="3"/>
    <cellStyle name="Обычный 3" xfId="7"/>
    <cellStyle name="Обычный 4" xfId="8"/>
    <cellStyle name="Обычный 5" xfId="9"/>
    <cellStyle name="Обычный 5 3" xfId="5"/>
    <cellStyle name="Обычный_форма4(нов.)" xfId="4"/>
    <cellStyle name="Финансовый" xfId="1" builtinId="3"/>
    <cellStyle name="Финансовый 2" xfId="10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5%20&#1055;&#1088;_00%20&#1086;&#1090;%20__05.2022/2022_&#1054;&#1041;&#1066;&#1045;&#1052;&#1067;_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5%20&#1055;&#1088;_00%20&#1086;&#1090;%20__05.2022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6_был"/>
      <sheetName val="V_МО_изм"/>
      <sheetName val="V_МО____нов"/>
      <sheetName val="кс проверка "/>
      <sheetName val="Лист2"/>
    </sheetNames>
    <sheetDataSet>
      <sheetData sheetId="0">
        <row r="17">
          <cell r="AP17">
            <v>62542</v>
          </cell>
        </row>
        <row r="18">
          <cell r="AP18">
            <v>8690</v>
          </cell>
        </row>
        <row r="19">
          <cell r="AP19">
            <v>23782</v>
          </cell>
        </row>
        <row r="20">
          <cell r="AP20">
            <v>0</v>
          </cell>
        </row>
        <row r="21">
          <cell r="AP21">
            <v>1282</v>
          </cell>
        </row>
        <row r="23">
          <cell r="AP23">
            <v>393840</v>
          </cell>
        </row>
        <row r="24">
          <cell r="AP24">
            <v>13600</v>
          </cell>
        </row>
        <row r="25">
          <cell r="AP25">
            <v>0</v>
          </cell>
        </row>
        <row r="26">
          <cell r="AP26">
            <v>314307</v>
          </cell>
        </row>
        <row r="27">
          <cell r="AP27">
            <v>48676</v>
          </cell>
        </row>
        <row r="28">
          <cell r="AP28">
            <v>151999</v>
          </cell>
        </row>
        <row r="30">
          <cell r="AP30">
            <v>48286</v>
          </cell>
        </row>
        <row r="31">
          <cell r="AP31">
            <v>32620</v>
          </cell>
        </row>
        <row r="32">
          <cell r="AP32">
            <v>107929</v>
          </cell>
        </row>
        <row r="34">
          <cell r="AP34">
            <v>26356</v>
          </cell>
        </row>
        <row r="35">
          <cell r="AP35">
            <v>39747</v>
          </cell>
        </row>
        <row r="36">
          <cell r="AP36">
            <v>47483</v>
          </cell>
        </row>
        <row r="37">
          <cell r="AP37">
            <v>55994</v>
          </cell>
        </row>
        <row r="38">
          <cell r="AP38">
            <v>30823</v>
          </cell>
        </row>
        <row r="39">
          <cell r="AP39">
            <v>17339</v>
          </cell>
        </row>
        <row r="40">
          <cell r="AP40">
            <v>55658</v>
          </cell>
        </row>
        <row r="41">
          <cell r="AP41">
            <v>48578</v>
          </cell>
        </row>
        <row r="42">
          <cell r="AP42">
            <v>17656</v>
          </cell>
        </row>
        <row r="43">
          <cell r="AP43">
            <v>25976</v>
          </cell>
        </row>
        <row r="44">
          <cell r="AP44">
            <v>43894</v>
          </cell>
        </row>
        <row r="45">
          <cell r="AP45">
            <v>101757</v>
          </cell>
        </row>
        <row r="46">
          <cell r="AP46">
            <v>52990</v>
          </cell>
        </row>
        <row r="47">
          <cell r="AP47">
            <v>104164</v>
          </cell>
        </row>
        <row r="48">
          <cell r="AP48">
            <v>25210</v>
          </cell>
        </row>
        <row r="49">
          <cell r="AP49">
            <v>28339</v>
          </cell>
        </row>
        <row r="50">
          <cell r="AP50">
            <v>96170</v>
          </cell>
        </row>
        <row r="51">
          <cell r="AP51">
            <v>25478</v>
          </cell>
        </row>
        <row r="52">
          <cell r="AP52">
            <v>0</v>
          </cell>
        </row>
        <row r="53">
          <cell r="AP53">
            <v>3583</v>
          </cell>
        </row>
        <row r="54">
          <cell r="AP54">
            <v>0</v>
          </cell>
        </row>
        <row r="55">
          <cell r="AP55">
            <v>0</v>
          </cell>
        </row>
        <row r="56">
          <cell r="AP56">
            <v>0</v>
          </cell>
        </row>
        <row r="57">
          <cell r="AP57">
            <v>0</v>
          </cell>
        </row>
        <row r="58">
          <cell r="AP58">
            <v>0</v>
          </cell>
        </row>
        <row r="61">
          <cell r="AP61">
            <v>0</v>
          </cell>
        </row>
        <row r="63">
          <cell r="AP63">
            <v>93440</v>
          </cell>
        </row>
        <row r="64">
          <cell r="AP64">
            <v>2544</v>
          </cell>
        </row>
        <row r="65">
          <cell r="AP65">
            <v>555</v>
          </cell>
        </row>
        <row r="66">
          <cell r="AP66">
            <v>1821</v>
          </cell>
        </row>
        <row r="67">
          <cell r="AP67">
            <v>29820</v>
          </cell>
        </row>
        <row r="69">
          <cell r="AP69">
            <v>26970</v>
          </cell>
        </row>
        <row r="70">
          <cell r="AP70">
            <v>24841</v>
          </cell>
        </row>
        <row r="71">
          <cell r="AP71">
            <v>0</v>
          </cell>
        </row>
        <row r="72">
          <cell r="AP72">
            <v>0</v>
          </cell>
        </row>
        <row r="73">
          <cell r="AP73">
            <v>0</v>
          </cell>
        </row>
        <row r="74">
          <cell r="AP74">
            <v>0</v>
          </cell>
        </row>
        <row r="75">
          <cell r="AP75">
            <v>0</v>
          </cell>
        </row>
        <row r="76">
          <cell r="AP76">
            <v>11</v>
          </cell>
        </row>
        <row r="77">
          <cell r="AP77">
            <v>3749</v>
          </cell>
        </row>
        <row r="78">
          <cell r="AP78">
            <v>2400</v>
          </cell>
        </row>
        <row r="79">
          <cell r="AP79">
            <v>10073</v>
          </cell>
        </row>
        <row r="80">
          <cell r="AP80">
            <v>0</v>
          </cell>
        </row>
        <row r="81">
          <cell r="AP81">
            <v>0</v>
          </cell>
        </row>
        <row r="82">
          <cell r="AP82">
            <v>0</v>
          </cell>
        </row>
        <row r="83">
          <cell r="AP83">
            <v>23514</v>
          </cell>
        </row>
        <row r="84">
          <cell r="AP84">
            <v>3805</v>
          </cell>
        </row>
        <row r="85">
          <cell r="AP85">
            <v>0</v>
          </cell>
        </row>
        <row r="86">
          <cell r="AP86">
            <v>763</v>
          </cell>
        </row>
        <row r="87">
          <cell r="AP87">
            <v>0</v>
          </cell>
        </row>
        <row r="88">
          <cell r="AP88">
            <v>0</v>
          </cell>
        </row>
        <row r="89">
          <cell r="AP89">
            <v>3690</v>
          </cell>
        </row>
        <row r="90">
          <cell r="AP90">
            <v>0</v>
          </cell>
        </row>
        <row r="91">
          <cell r="AP91">
            <v>0</v>
          </cell>
        </row>
        <row r="92">
          <cell r="AP92">
            <v>1828</v>
          </cell>
        </row>
        <row r="93">
          <cell r="AP93">
            <v>0</v>
          </cell>
        </row>
        <row r="94">
          <cell r="AP94">
            <v>0</v>
          </cell>
        </row>
        <row r="95">
          <cell r="AP95">
            <v>0</v>
          </cell>
        </row>
        <row r="96">
          <cell r="AP96">
            <v>0</v>
          </cell>
        </row>
        <row r="97">
          <cell r="AP97">
            <v>0</v>
          </cell>
        </row>
        <row r="98">
          <cell r="AP98">
            <v>0</v>
          </cell>
        </row>
        <row r="99">
          <cell r="AP99">
            <v>254</v>
          </cell>
        </row>
        <row r="100">
          <cell r="AP100">
            <v>0</v>
          </cell>
        </row>
        <row r="101">
          <cell r="AP101">
            <v>0</v>
          </cell>
        </row>
        <row r="102">
          <cell r="AP102">
            <v>0</v>
          </cell>
        </row>
        <row r="103">
          <cell r="AP103">
            <v>0</v>
          </cell>
        </row>
        <row r="104">
          <cell r="AP104">
            <v>0</v>
          </cell>
        </row>
        <row r="105">
          <cell r="AP105">
            <v>0</v>
          </cell>
        </row>
        <row r="106">
          <cell r="AP106">
            <v>0</v>
          </cell>
        </row>
        <row r="107">
          <cell r="AP107">
            <v>0</v>
          </cell>
        </row>
        <row r="108">
          <cell r="AP108">
            <v>0</v>
          </cell>
        </row>
        <row r="111">
          <cell r="AP111">
            <v>10076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P17">
            <v>16810</v>
          </cell>
        </row>
        <row r="18">
          <cell r="AP18">
            <v>3022</v>
          </cell>
        </row>
        <row r="19">
          <cell r="AP19">
            <v>10032</v>
          </cell>
        </row>
        <row r="20">
          <cell r="AP20">
            <v>0</v>
          </cell>
        </row>
        <row r="21">
          <cell r="AP21">
            <v>758</v>
          </cell>
        </row>
        <row r="23">
          <cell r="AP23">
            <v>133117</v>
          </cell>
        </row>
        <row r="24">
          <cell r="AP24">
            <v>1295</v>
          </cell>
        </row>
        <row r="25">
          <cell r="AP25">
            <v>0</v>
          </cell>
        </row>
        <row r="26">
          <cell r="AP26">
            <v>74529</v>
          </cell>
        </row>
        <row r="27">
          <cell r="AP27">
            <v>17442</v>
          </cell>
        </row>
        <row r="28">
          <cell r="AP28">
            <v>52918</v>
          </cell>
        </row>
        <row r="30">
          <cell r="AP30">
            <v>14346</v>
          </cell>
        </row>
        <row r="31">
          <cell r="AP31">
            <v>13632</v>
          </cell>
        </row>
        <row r="32">
          <cell r="AP32">
            <v>21360</v>
          </cell>
        </row>
        <row r="34">
          <cell r="AP34">
            <v>5923</v>
          </cell>
        </row>
        <row r="35">
          <cell r="AP35">
            <v>6856</v>
          </cell>
        </row>
        <row r="36">
          <cell r="AP36">
            <v>10370</v>
          </cell>
        </row>
        <row r="37">
          <cell r="AP37">
            <v>19290</v>
          </cell>
        </row>
        <row r="38">
          <cell r="AP38">
            <v>7826</v>
          </cell>
        </row>
        <row r="39">
          <cell r="AP39">
            <v>4911</v>
          </cell>
        </row>
        <row r="40">
          <cell r="AP40">
            <v>13893</v>
          </cell>
        </row>
        <row r="41">
          <cell r="AP41">
            <v>9530</v>
          </cell>
        </row>
        <row r="42">
          <cell r="AP42">
            <v>2725</v>
          </cell>
        </row>
        <row r="43">
          <cell r="AP43">
            <v>8954</v>
          </cell>
        </row>
        <row r="44">
          <cell r="AP44">
            <v>11625</v>
          </cell>
        </row>
        <row r="45">
          <cell r="AP45">
            <v>23240</v>
          </cell>
        </row>
        <row r="46">
          <cell r="AP46">
            <v>9686</v>
          </cell>
        </row>
        <row r="47">
          <cell r="AP47">
            <v>24241</v>
          </cell>
        </row>
        <row r="48">
          <cell r="AP48">
            <v>4379</v>
          </cell>
        </row>
        <row r="49">
          <cell r="AP49">
            <v>6907</v>
          </cell>
        </row>
        <row r="50">
          <cell r="AP50">
            <v>25880</v>
          </cell>
        </row>
        <row r="51">
          <cell r="AP51">
            <v>4754</v>
          </cell>
        </row>
        <row r="52">
          <cell r="AP52">
            <v>0</v>
          </cell>
        </row>
        <row r="53">
          <cell r="AP53">
            <v>740</v>
          </cell>
        </row>
        <row r="54">
          <cell r="AP54">
            <v>0</v>
          </cell>
        </row>
        <row r="55">
          <cell r="AP55">
            <v>0</v>
          </cell>
        </row>
        <row r="56">
          <cell r="AP56">
            <v>0</v>
          </cell>
        </row>
        <row r="57">
          <cell r="AP57">
            <v>0</v>
          </cell>
        </row>
        <row r="58">
          <cell r="AP58">
            <v>0</v>
          </cell>
        </row>
        <row r="61">
          <cell r="AP61">
            <v>0</v>
          </cell>
        </row>
        <row r="63">
          <cell r="AP63">
            <v>18310</v>
          </cell>
        </row>
        <row r="64">
          <cell r="AP64">
            <v>3</v>
          </cell>
        </row>
        <row r="65">
          <cell r="AP65">
            <v>122</v>
          </cell>
        </row>
        <row r="66">
          <cell r="AP66">
            <v>304</v>
          </cell>
        </row>
        <row r="67">
          <cell r="AP67">
            <v>2661</v>
          </cell>
        </row>
        <row r="69">
          <cell r="AP69">
            <v>9495</v>
          </cell>
        </row>
        <row r="70">
          <cell r="AP70">
            <v>8571</v>
          </cell>
        </row>
        <row r="71">
          <cell r="AP71">
            <v>0</v>
          </cell>
        </row>
        <row r="72">
          <cell r="AP72">
            <v>0</v>
          </cell>
        </row>
        <row r="73">
          <cell r="AP73">
            <v>0</v>
          </cell>
        </row>
        <row r="74">
          <cell r="AP74">
            <v>0</v>
          </cell>
        </row>
        <row r="75">
          <cell r="AP75">
            <v>0</v>
          </cell>
        </row>
        <row r="76">
          <cell r="AP76">
            <v>0</v>
          </cell>
        </row>
        <row r="77">
          <cell r="AP77">
            <v>1105</v>
          </cell>
        </row>
        <row r="78">
          <cell r="AP78">
            <v>440</v>
          </cell>
        </row>
        <row r="79">
          <cell r="AP79">
            <v>2475</v>
          </cell>
        </row>
        <row r="80">
          <cell r="AP80">
            <v>0</v>
          </cell>
        </row>
        <row r="81">
          <cell r="AP81">
            <v>0</v>
          </cell>
        </row>
        <row r="82">
          <cell r="AP82">
            <v>0</v>
          </cell>
        </row>
        <row r="83">
          <cell r="AP83">
            <v>5293</v>
          </cell>
        </row>
        <row r="84">
          <cell r="AP84">
            <v>553</v>
          </cell>
        </row>
        <row r="85">
          <cell r="AP85">
            <v>0</v>
          </cell>
        </row>
        <row r="86">
          <cell r="AP86">
            <v>10</v>
          </cell>
        </row>
        <row r="87">
          <cell r="AP87">
            <v>0</v>
          </cell>
        </row>
        <row r="88">
          <cell r="AP88">
            <v>0</v>
          </cell>
        </row>
        <row r="89">
          <cell r="AP89">
            <v>1039</v>
          </cell>
        </row>
        <row r="90">
          <cell r="AP90">
            <v>0</v>
          </cell>
        </row>
        <row r="91">
          <cell r="AP91">
            <v>0</v>
          </cell>
        </row>
        <row r="92">
          <cell r="AP92">
            <v>454</v>
          </cell>
        </row>
        <row r="93">
          <cell r="AP93">
            <v>0</v>
          </cell>
        </row>
        <row r="94">
          <cell r="AP94">
            <v>0</v>
          </cell>
        </row>
        <row r="95">
          <cell r="AP95">
            <v>0</v>
          </cell>
        </row>
        <row r="96">
          <cell r="AP96">
            <v>0</v>
          </cell>
        </row>
        <row r="97">
          <cell r="AP97">
            <v>0</v>
          </cell>
        </row>
        <row r="98">
          <cell r="AP98">
            <v>0</v>
          </cell>
        </row>
        <row r="99">
          <cell r="AP99">
            <v>150</v>
          </cell>
        </row>
        <row r="100">
          <cell r="AP100">
            <v>0</v>
          </cell>
        </row>
        <row r="101">
          <cell r="AP101">
            <v>0</v>
          </cell>
        </row>
        <row r="102">
          <cell r="AP102">
            <v>0</v>
          </cell>
        </row>
        <row r="103">
          <cell r="AP103">
            <v>0</v>
          </cell>
        </row>
        <row r="104">
          <cell r="AP104">
            <v>0</v>
          </cell>
        </row>
        <row r="105">
          <cell r="AP105">
            <v>0</v>
          </cell>
        </row>
        <row r="106">
          <cell r="AP106">
            <v>0</v>
          </cell>
        </row>
        <row r="107">
          <cell r="AP107">
            <v>0</v>
          </cell>
        </row>
        <row r="108">
          <cell r="AP108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J135"/>
  <sheetViews>
    <sheetView tabSelected="1" zoomScale="50" zoomScaleNormal="50" zoomScaleSheetLayoutView="40" workbookViewId="0">
      <pane xSplit="3" ySplit="9" topLeftCell="D10" activePane="bottomRight" state="frozen"/>
      <selection activeCell="AJ17" sqref="AJ17"/>
      <selection pane="topRight" activeCell="AJ17" sqref="AJ17"/>
      <selection pane="bottomLeft" activeCell="AJ17" sqref="AJ17"/>
      <selection pane="bottomRight" activeCell="L3" sqref="L3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28515625" style="1" customWidth="1"/>
    <col min="5" max="5" width="25.140625" style="1" customWidth="1"/>
    <col min="6" max="6" width="21.140625" style="1" customWidth="1"/>
    <col min="7" max="7" width="26.5703125" style="3" customWidth="1"/>
    <col min="8" max="8" width="30" style="51" customWidth="1"/>
    <col min="9" max="9" width="19.42578125" style="1" hidden="1" customWidth="1"/>
    <col min="10" max="11" width="22" style="51" customWidth="1"/>
    <col min="12" max="12" width="22" style="64" customWidth="1"/>
    <col min="13" max="14" width="22" style="1" customWidth="1"/>
    <col min="15" max="16384" width="9.140625" style="1"/>
  </cols>
  <sheetData>
    <row r="1" spans="1:36" ht="39" customHeight="1" x14ac:dyDescent="0.45">
      <c r="B1" s="2"/>
      <c r="J1" s="77" t="s">
        <v>178</v>
      </c>
      <c r="K1" s="77"/>
      <c r="L1" s="77"/>
    </row>
    <row r="2" spans="1:36" s="4" customFormat="1" ht="15" customHeight="1" x14ac:dyDescent="0.45">
      <c r="G2" s="3"/>
      <c r="H2" s="52"/>
      <c r="J2" s="52"/>
      <c r="K2" s="52"/>
      <c r="L2" s="65"/>
    </row>
    <row r="3" spans="1:36" s="5" customFormat="1" ht="130.5" customHeight="1" x14ac:dyDescent="0.45">
      <c r="A3" s="78" t="s">
        <v>175</v>
      </c>
      <c r="B3" s="78"/>
      <c r="C3" s="78"/>
      <c r="D3" s="78"/>
      <c r="E3" s="78"/>
      <c r="F3" s="78"/>
      <c r="G3" s="78"/>
      <c r="H3" s="78"/>
      <c r="I3" s="78"/>
      <c r="J3" s="78"/>
      <c r="K3" s="62"/>
      <c r="L3" s="6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</row>
    <row r="4" spans="1:36" s="6" customFormat="1" ht="21.75" customHeight="1" x14ac:dyDescent="0.4">
      <c r="B4" s="7"/>
      <c r="E4" s="8"/>
      <c r="G4" s="3"/>
      <c r="H4" s="53"/>
      <c r="J4" s="53">
        <v>4</v>
      </c>
      <c r="K4" s="53"/>
      <c r="L4" s="67"/>
    </row>
    <row r="5" spans="1:36" s="6" customFormat="1" ht="53.25" customHeight="1" x14ac:dyDescent="0.4">
      <c r="A5" s="81" t="s">
        <v>0</v>
      </c>
      <c r="B5" s="79" t="s">
        <v>1</v>
      </c>
      <c r="C5" s="80" t="s">
        <v>2</v>
      </c>
      <c r="D5" s="82"/>
      <c r="E5" s="83"/>
      <c r="F5" s="83"/>
      <c r="G5" s="83"/>
      <c r="H5" s="83"/>
      <c r="I5" s="83"/>
      <c r="J5" s="83"/>
      <c r="K5" s="63"/>
      <c r="L5" s="68"/>
      <c r="M5" s="47"/>
      <c r="N5" s="47"/>
    </row>
    <row r="6" spans="1:36" s="10" customFormat="1" ht="302.25" customHeight="1" x14ac:dyDescent="0.25">
      <c r="A6" s="81"/>
      <c r="B6" s="79"/>
      <c r="C6" s="80"/>
      <c r="D6" s="9" t="s">
        <v>169</v>
      </c>
      <c r="E6" s="9" t="s">
        <v>168</v>
      </c>
      <c r="F6" s="9" t="s">
        <v>170</v>
      </c>
      <c r="G6" s="9" t="s">
        <v>167</v>
      </c>
      <c r="H6" s="54" t="s">
        <v>171</v>
      </c>
      <c r="I6" s="9"/>
      <c r="J6" s="54" t="s">
        <v>172</v>
      </c>
      <c r="K6" s="54" t="s">
        <v>173</v>
      </c>
      <c r="L6" s="69" t="s">
        <v>174</v>
      </c>
      <c r="M6" s="9" t="s">
        <v>176</v>
      </c>
      <c r="N6" s="9" t="s">
        <v>177</v>
      </c>
    </row>
    <row r="7" spans="1:36" s="13" customFormat="1" ht="23.25" customHeight="1" x14ac:dyDescent="0.25">
      <c r="A7" s="11" t="s">
        <v>3</v>
      </c>
      <c r="B7" s="11" t="s">
        <v>4</v>
      </c>
      <c r="C7" s="12"/>
      <c r="D7" s="11">
        <v>1</v>
      </c>
      <c r="E7" s="11">
        <f>D7+1</f>
        <v>2</v>
      </c>
      <c r="F7" s="11">
        <f t="shared" ref="F7:L7" si="0">E7+1</f>
        <v>3</v>
      </c>
      <c r="G7" s="11">
        <f t="shared" si="0"/>
        <v>4</v>
      </c>
      <c r="H7" s="55">
        <f t="shared" si="0"/>
        <v>5</v>
      </c>
      <c r="I7" s="11">
        <f t="shared" si="0"/>
        <v>6</v>
      </c>
      <c r="J7" s="55">
        <f t="shared" si="0"/>
        <v>7</v>
      </c>
      <c r="K7" s="55">
        <f t="shared" si="0"/>
        <v>8</v>
      </c>
      <c r="L7" s="70">
        <f t="shared" si="0"/>
        <v>9</v>
      </c>
      <c r="M7" s="11">
        <f t="shared" ref="M7" si="1">L7+1</f>
        <v>10</v>
      </c>
      <c r="N7" s="11">
        <f t="shared" ref="N7" si="2">M7+1</f>
        <v>11</v>
      </c>
    </row>
    <row r="8" spans="1:36" ht="40.5" x14ac:dyDescent="0.3">
      <c r="A8" s="14">
        <v>1</v>
      </c>
      <c r="B8" s="15" t="s">
        <v>5</v>
      </c>
      <c r="C8" s="16" t="s">
        <v>6</v>
      </c>
      <c r="D8" s="17">
        <f>[1]V_МО_6_был!AP17</f>
        <v>62542</v>
      </c>
      <c r="E8" s="17">
        <f>ROUND(D8/12*4,0)</f>
        <v>20847</v>
      </c>
      <c r="F8" s="17">
        <f>[2]Итого!AP17</f>
        <v>16810</v>
      </c>
      <c r="G8" s="40">
        <f>IFERROR(F8/E8*100,0)</f>
        <v>80.635103372187842</v>
      </c>
      <c r="H8" s="56">
        <f>E8-F8</f>
        <v>4037</v>
      </c>
      <c r="I8" s="40">
        <v>0</v>
      </c>
      <c r="J8" s="56">
        <f>ROUND(F8/$J$4,0)</f>
        <v>4203</v>
      </c>
      <c r="K8" s="56">
        <f>D8-F8</f>
        <v>45732</v>
      </c>
      <c r="L8" s="71">
        <f>IFERROR(ROUND((K8/J8),1),0)</f>
        <v>10.9</v>
      </c>
      <c r="M8" s="40"/>
      <c r="N8" s="40"/>
    </row>
    <row r="9" spans="1:36" ht="40.5" x14ac:dyDescent="0.3">
      <c r="A9" s="14">
        <f>A8+1</f>
        <v>2</v>
      </c>
      <c r="B9" s="15" t="s">
        <v>7</v>
      </c>
      <c r="C9" s="16" t="s">
        <v>8</v>
      </c>
      <c r="D9" s="17">
        <f>[1]V_МО_6_был!AP18</f>
        <v>8690</v>
      </c>
      <c r="E9" s="17">
        <f t="shared" ref="E9:E11" si="3">ROUND(D9/12*4,0)</f>
        <v>2897</v>
      </c>
      <c r="F9" s="17">
        <f>[2]Итого!AP18</f>
        <v>3022</v>
      </c>
      <c r="G9" s="40">
        <f t="shared" ref="G9:G72" si="4">IFERROR(F9/E9*100,0)</f>
        <v>104.31480842250605</v>
      </c>
      <c r="H9" s="56">
        <f t="shared" ref="H9:H72" si="5">E9-F9</f>
        <v>-125</v>
      </c>
      <c r="I9" s="40">
        <v>0</v>
      </c>
      <c r="J9" s="56">
        <f t="shared" ref="J9:J13" si="6">ROUND(F9/$J$4,0)</f>
        <v>756</v>
      </c>
      <c r="K9" s="56">
        <f t="shared" ref="K9:K12" si="7">D9-F9</f>
        <v>5668</v>
      </c>
      <c r="L9" s="71">
        <f t="shared" ref="L9:L13" si="8">IFERROR(ROUND((K9/J9),1),0)</f>
        <v>7.5</v>
      </c>
      <c r="M9" s="40"/>
      <c r="N9" s="40"/>
    </row>
    <row r="10" spans="1:36" ht="28.5" customHeight="1" x14ac:dyDescent="0.3">
      <c r="A10" s="14">
        <f t="shared" ref="A10:A12" si="9">A9+1</f>
        <v>3</v>
      </c>
      <c r="B10" s="15" t="s">
        <v>9</v>
      </c>
      <c r="C10" s="16" t="s">
        <v>10</v>
      </c>
      <c r="D10" s="17">
        <f>[1]V_МО_6_был!AP19</f>
        <v>23782</v>
      </c>
      <c r="E10" s="17">
        <f t="shared" si="3"/>
        <v>7927</v>
      </c>
      <c r="F10" s="17">
        <f>[2]Итого!AP19</f>
        <v>10032</v>
      </c>
      <c r="G10" s="40">
        <f t="shared" si="4"/>
        <v>126.55481266557335</v>
      </c>
      <c r="H10" s="56">
        <f t="shared" si="5"/>
        <v>-2105</v>
      </c>
      <c r="I10" s="40">
        <v>0</v>
      </c>
      <c r="J10" s="56">
        <f t="shared" si="6"/>
        <v>2508</v>
      </c>
      <c r="K10" s="56">
        <f t="shared" si="7"/>
        <v>13750</v>
      </c>
      <c r="L10" s="71">
        <f t="shared" si="8"/>
        <v>5.5</v>
      </c>
      <c r="M10" s="40"/>
      <c r="N10" s="40"/>
    </row>
    <row r="11" spans="1:36" x14ac:dyDescent="0.3">
      <c r="A11" s="14">
        <f t="shared" si="9"/>
        <v>4</v>
      </c>
      <c r="B11" s="15" t="s">
        <v>11</v>
      </c>
      <c r="C11" s="16" t="s">
        <v>12</v>
      </c>
      <c r="D11" s="17">
        <f>[1]V_МО_6_был!AP20</f>
        <v>0</v>
      </c>
      <c r="E11" s="17">
        <f t="shared" si="3"/>
        <v>0</v>
      </c>
      <c r="F11" s="17">
        <f>[2]Итого!AP20</f>
        <v>0</v>
      </c>
      <c r="G11" s="40">
        <f t="shared" si="4"/>
        <v>0</v>
      </c>
      <c r="H11" s="56">
        <f t="shared" si="5"/>
        <v>0</v>
      </c>
      <c r="I11" s="40">
        <v>0</v>
      </c>
      <c r="J11" s="56">
        <f t="shared" si="6"/>
        <v>0</v>
      </c>
      <c r="K11" s="56">
        <f t="shared" si="7"/>
        <v>0</v>
      </c>
      <c r="L11" s="71">
        <f t="shared" si="8"/>
        <v>0</v>
      </c>
      <c r="M11" s="40"/>
      <c r="N11" s="40"/>
    </row>
    <row r="12" spans="1:36" ht="24.75" customHeight="1" x14ac:dyDescent="0.3">
      <c r="A12" s="14">
        <f t="shared" si="9"/>
        <v>5</v>
      </c>
      <c r="B12" s="15" t="s">
        <v>13</v>
      </c>
      <c r="C12" s="16" t="s">
        <v>14</v>
      </c>
      <c r="D12" s="17">
        <f>[1]V_МО_6_был!AP21</f>
        <v>1282</v>
      </c>
      <c r="E12" s="17">
        <f>ROUND(D12/12*4,0)</f>
        <v>427</v>
      </c>
      <c r="F12" s="17">
        <f>[2]Итого!AP21</f>
        <v>758</v>
      </c>
      <c r="G12" s="40">
        <f t="shared" si="4"/>
        <v>177.51756440281031</v>
      </c>
      <c r="H12" s="56">
        <f t="shared" si="5"/>
        <v>-331</v>
      </c>
      <c r="I12" s="40">
        <v>0</v>
      </c>
      <c r="J12" s="56">
        <f t="shared" si="6"/>
        <v>190</v>
      </c>
      <c r="K12" s="56">
        <f t="shared" si="7"/>
        <v>524</v>
      </c>
      <c r="L12" s="71">
        <f t="shared" si="8"/>
        <v>2.8</v>
      </c>
      <c r="M12" s="40"/>
      <c r="N12" s="40"/>
    </row>
    <row r="13" spans="1:36" ht="22.5" x14ac:dyDescent="0.3">
      <c r="A13" s="18"/>
      <c r="B13" s="19" t="s">
        <v>15</v>
      </c>
      <c r="C13" s="20"/>
      <c r="D13" s="21">
        <f>SUM(D8:D12)</f>
        <v>96296</v>
      </c>
      <c r="E13" s="21">
        <f t="shared" ref="E13:E24" si="10">D13/12*4</f>
        <v>32098.666666666668</v>
      </c>
      <c r="F13" s="21">
        <f>SUM(F8:F12)</f>
        <v>30622</v>
      </c>
      <c r="G13" s="39">
        <f t="shared" si="4"/>
        <v>95.399601229542242</v>
      </c>
      <c r="H13" s="57">
        <f t="shared" si="5"/>
        <v>1476.6666666666679</v>
      </c>
      <c r="I13" s="43">
        <v>0</v>
      </c>
      <c r="J13" s="57">
        <f t="shared" si="6"/>
        <v>7656</v>
      </c>
      <c r="K13" s="57">
        <f>D13-F13</f>
        <v>65674</v>
      </c>
      <c r="L13" s="72">
        <f t="shared" si="8"/>
        <v>8.6</v>
      </c>
      <c r="M13" s="43"/>
      <c r="N13" s="43">
        <f t="shared" ref="N13" si="11">M13/12*4</f>
        <v>0</v>
      </c>
    </row>
    <row r="14" spans="1:36" x14ac:dyDescent="0.3">
      <c r="A14" s="14">
        <f>A12+1</f>
        <v>6</v>
      </c>
      <c r="B14" s="15" t="s">
        <v>16</v>
      </c>
      <c r="C14" s="16" t="s">
        <v>17</v>
      </c>
      <c r="D14" s="17">
        <f>[1]V_МО_6_был!AP23</f>
        <v>393840</v>
      </c>
      <c r="E14" s="17">
        <f t="shared" ref="E14:E19" si="12">ROUND(D14/12*4,0)</f>
        <v>131280</v>
      </c>
      <c r="F14" s="17">
        <f>[2]Итого!AP23</f>
        <v>133117</v>
      </c>
      <c r="G14" s="49">
        <f t="shared" si="4"/>
        <v>101.39929920780013</v>
      </c>
      <c r="H14" s="58">
        <f t="shared" si="5"/>
        <v>-1837</v>
      </c>
      <c r="I14" s="44">
        <v>9015</v>
      </c>
      <c r="J14" s="56">
        <f t="shared" ref="J14:J19" si="13">ROUND(F14/$J$4,0)</f>
        <v>33279</v>
      </c>
      <c r="K14" s="56">
        <f t="shared" ref="K14:K19" si="14">D14-F14</f>
        <v>260723</v>
      </c>
      <c r="L14" s="71">
        <f t="shared" ref="L14:L20" si="15">IFERROR(ROUND((K14/J14),1),0)</f>
        <v>7.8</v>
      </c>
      <c r="M14" s="50"/>
      <c r="N14" s="50"/>
    </row>
    <row r="15" spans="1:36" ht="28.5" customHeight="1" x14ac:dyDescent="0.3">
      <c r="A15" s="14">
        <f>A14+1</f>
        <v>7</v>
      </c>
      <c r="B15" s="15" t="s">
        <v>18</v>
      </c>
      <c r="C15" s="16" t="s">
        <v>19</v>
      </c>
      <c r="D15" s="17">
        <f>[1]V_МО_6_был!AP24</f>
        <v>13600</v>
      </c>
      <c r="E15" s="17">
        <f t="shared" si="12"/>
        <v>4533</v>
      </c>
      <c r="F15" s="17">
        <f>[2]Итого!AP24</f>
        <v>1295</v>
      </c>
      <c r="G15" s="40">
        <f t="shared" si="4"/>
        <v>28.568277079197003</v>
      </c>
      <c r="H15" s="56">
        <f t="shared" si="5"/>
        <v>3238</v>
      </c>
      <c r="I15" s="40">
        <v>0</v>
      </c>
      <c r="J15" s="56">
        <f t="shared" si="13"/>
        <v>324</v>
      </c>
      <c r="K15" s="56">
        <f t="shared" si="14"/>
        <v>12305</v>
      </c>
      <c r="L15" s="71">
        <f t="shared" si="15"/>
        <v>38</v>
      </c>
      <c r="M15" s="40"/>
      <c r="N15" s="40"/>
    </row>
    <row r="16" spans="1:36" x14ac:dyDescent="0.3">
      <c r="A16" s="14">
        <f t="shared" ref="A16:A19" si="16">A15+1</f>
        <v>8</v>
      </c>
      <c r="B16" s="15" t="s">
        <v>20</v>
      </c>
      <c r="C16" s="16" t="s">
        <v>21</v>
      </c>
      <c r="D16" s="17">
        <f>[1]V_МО_6_был!AP25</f>
        <v>0</v>
      </c>
      <c r="E16" s="17">
        <f t="shared" si="12"/>
        <v>0</v>
      </c>
      <c r="F16" s="17">
        <f>[2]Итого!AP25</f>
        <v>0</v>
      </c>
      <c r="G16" s="40">
        <f t="shared" si="4"/>
        <v>0</v>
      </c>
      <c r="H16" s="56">
        <f t="shared" si="5"/>
        <v>0</v>
      </c>
      <c r="I16" s="40">
        <v>0</v>
      </c>
      <c r="J16" s="56">
        <f t="shared" si="13"/>
        <v>0</v>
      </c>
      <c r="K16" s="56">
        <f t="shared" si="14"/>
        <v>0</v>
      </c>
      <c r="L16" s="71">
        <f t="shared" si="15"/>
        <v>0</v>
      </c>
      <c r="M16" s="40"/>
      <c r="N16" s="40"/>
    </row>
    <row r="17" spans="1:14" x14ac:dyDescent="0.3">
      <c r="A17" s="14">
        <f t="shared" si="16"/>
        <v>9</v>
      </c>
      <c r="B17" s="15" t="s">
        <v>22</v>
      </c>
      <c r="C17" s="16" t="s">
        <v>23</v>
      </c>
      <c r="D17" s="17">
        <f>[1]V_МО_6_был!AP26</f>
        <v>314307</v>
      </c>
      <c r="E17" s="17">
        <f t="shared" si="12"/>
        <v>104769</v>
      </c>
      <c r="F17" s="17">
        <f>[2]Итого!AP26</f>
        <v>74529</v>
      </c>
      <c r="G17" s="40">
        <f t="shared" si="4"/>
        <v>71.136500300661453</v>
      </c>
      <c r="H17" s="56">
        <f t="shared" si="5"/>
        <v>30240</v>
      </c>
      <c r="I17" s="40">
        <v>0</v>
      </c>
      <c r="J17" s="56">
        <f t="shared" si="13"/>
        <v>18632</v>
      </c>
      <c r="K17" s="56">
        <f t="shared" si="14"/>
        <v>239778</v>
      </c>
      <c r="L17" s="71">
        <f t="shared" si="15"/>
        <v>12.9</v>
      </c>
      <c r="M17" s="40"/>
      <c r="N17" s="40"/>
    </row>
    <row r="18" spans="1:14" x14ac:dyDescent="0.3">
      <c r="A18" s="14">
        <f t="shared" si="16"/>
        <v>10</v>
      </c>
      <c r="B18" s="15" t="s">
        <v>24</v>
      </c>
      <c r="C18" s="16" t="s">
        <v>25</v>
      </c>
      <c r="D18" s="17">
        <f>[1]V_МО_6_был!AP27</f>
        <v>48676</v>
      </c>
      <c r="E18" s="17">
        <f t="shared" si="12"/>
        <v>16225</v>
      </c>
      <c r="F18" s="17">
        <f>[2]Итого!AP27</f>
        <v>17442</v>
      </c>
      <c r="G18" s="40">
        <f t="shared" si="4"/>
        <v>107.50077041602466</v>
      </c>
      <c r="H18" s="56">
        <f t="shared" si="5"/>
        <v>-1217</v>
      </c>
      <c r="I18" s="40">
        <v>0</v>
      </c>
      <c r="J18" s="56">
        <f t="shared" si="13"/>
        <v>4361</v>
      </c>
      <c r="K18" s="56">
        <f t="shared" si="14"/>
        <v>31234</v>
      </c>
      <c r="L18" s="71">
        <f t="shared" si="15"/>
        <v>7.2</v>
      </c>
      <c r="M18" s="40"/>
      <c r="N18" s="40"/>
    </row>
    <row r="19" spans="1:14" x14ac:dyDescent="0.3">
      <c r="A19" s="14">
        <f t="shared" si="16"/>
        <v>11</v>
      </c>
      <c r="B19" s="15" t="s">
        <v>26</v>
      </c>
      <c r="C19" s="16" t="s">
        <v>27</v>
      </c>
      <c r="D19" s="17">
        <f>[1]V_МО_6_был!AP28</f>
        <v>151999</v>
      </c>
      <c r="E19" s="17">
        <f t="shared" si="12"/>
        <v>50666</v>
      </c>
      <c r="F19" s="17">
        <f>[2]Итого!AP28</f>
        <v>52918</v>
      </c>
      <c r="G19" s="49">
        <f t="shared" si="4"/>
        <v>104.44479532625431</v>
      </c>
      <c r="H19" s="58">
        <f t="shared" si="5"/>
        <v>-2252</v>
      </c>
      <c r="I19" s="44">
        <v>3479</v>
      </c>
      <c r="J19" s="56">
        <f t="shared" si="13"/>
        <v>13230</v>
      </c>
      <c r="K19" s="56">
        <f t="shared" si="14"/>
        <v>99081</v>
      </c>
      <c r="L19" s="71">
        <f t="shared" si="15"/>
        <v>7.5</v>
      </c>
      <c r="M19" s="50"/>
      <c r="N19" s="50"/>
    </row>
    <row r="20" spans="1:14" ht="22.5" x14ac:dyDescent="0.3">
      <c r="A20" s="18"/>
      <c r="B20" s="19" t="s">
        <v>28</v>
      </c>
      <c r="C20" s="22"/>
      <c r="D20" s="21">
        <f>SUM(D14:D19)</f>
        <v>922422</v>
      </c>
      <c r="E20" s="21">
        <f t="shared" si="10"/>
        <v>307474</v>
      </c>
      <c r="F20" s="21">
        <f>SUM(F14:F19)</f>
        <v>279301</v>
      </c>
      <c r="G20" s="38">
        <f t="shared" si="4"/>
        <v>90.837274045935587</v>
      </c>
      <c r="H20" s="57">
        <f t="shared" si="5"/>
        <v>28173</v>
      </c>
      <c r="I20" s="43">
        <v>12494</v>
      </c>
      <c r="J20" s="57">
        <f>ROUND(F20/$J$4,0)</f>
        <v>69825</v>
      </c>
      <c r="K20" s="57">
        <f>D20-F20</f>
        <v>643121</v>
      </c>
      <c r="L20" s="72">
        <f t="shared" si="15"/>
        <v>9.1999999999999993</v>
      </c>
      <c r="M20" s="43"/>
      <c r="N20" s="43"/>
    </row>
    <row r="21" spans="1:14" ht="25.5" customHeight="1" x14ac:dyDescent="0.3">
      <c r="A21" s="14">
        <f>A19+1</f>
        <v>12</v>
      </c>
      <c r="B21" s="15" t="s">
        <v>29</v>
      </c>
      <c r="C21" s="16" t="s">
        <v>30</v>
      </c>
      <c r="D21" s="17">
        <f>[1]V_МО_6_был!AP30</f>
        <v>48286</v>
      </c>
      <c r="E21" s="17">
        <f t="shared" ref="E21:E23" si="17">ROUND(D21/12*4,0)</f>
        <v>16095</v>
      </c>
      <c r="F21" s="17">
        <f>[2]Итого!AP30</f>
        <v>14346</v>
      </c>
      <c r="G21" s="40">
        <f t="shared" si="4"/>
        <v>89.133271202236713</v>
      </c>
      <c r="H21" s="56">
        <f t="shared" si="5"/>
        <v>1749</v>
      </c>
      <c r="I21" s="40">
        <v>0</v>
      </c>
      <c r="J21" s="56">
        <f t="shared" ref="J21:J23" si="18">ROUND(F21/$J$4,0)</f>
        <v>3587</v>
      </c>
      <c r="K21" s="56">
        <f t="shared" ref="K21:K23" si="19">D21-F21</f>
        <v>33940</v>
      </c>
      <c r="L21" s="71">
        <f t="shared" ref="L21:L24" si="20">IFERROR(ROUND((K21/J21),1),0)</f>
        <v>9.5</v>
      </c>
      <c r="M21" s="40"/>
      <c r="N21" s="40"/>
    </row>
    <row r="22" spans="1:14" x14ac:dyDescent="0.3">
      <c r="A22" s="14">
        <f>A21+1</f>
        <v>13</v>
      </c>
      <c r="B22" s="15" t="s">
        <v>31</v>
      </c>
      <c r="C22" s="16" t="s">
        <v>32</v>
      </c>
      <c r="D22" s="17">
        <f>[1]V_МО_6_был!AP31</f>
        <v>32620</v>
      </c>
      <c r="E22" s="17">
        <f t="shared" si="17"/>
        <v>10873</v>
      </c>
      <c r="F22" s="17">
        <f>[2]Итого!AP31</f>
        <v>13632</v>
      </c>
      <c r="G22" s="49">
        <f t="shared" si="4"/>
        <v>125.37478156902419</v>
      </c>
      <c r="H22" s="58">
        <f t="shared" si="5"/>
        <v>-2759</v>
      </c>
      <c r="I22" s="44">
        <v>697</v>
      </c>
      <c r="J22" s="56">
        <f t="shared" si="18"/>
        <v>3408</v>
      </c>
      <c r="K22" s="56">
        <f t="shared" si="19"/>
        <v>18988</v>
      </c>
      <c r="L22" s="71">
        <f t="shared" si="20"/>
        <v>5.6</v>
      </c>
      <c r="M22" s="50"/>
      <c r="N22" s="50"/>
    </row>
    <row r="23" spans="1:14" x14ac:dyDescent="0.3">
      <c r="A23" s="14">
        <f>A22+1</f>
        <v>14</v>
      </c>
      <c r="B23" s="15" t="s">
        <v>33</v>
      </c>
      <c r="C23" s="16" t="s">
        <v>34</v>
      </c>
      <c r="D23" s="17">
        <f>[1]V_МО_6_был!AP32</f>
        <v>107929</v>
      </c>
      <c r="E23" s="17">
        <f t="shared" si="17"/>
        <v>35976</v>
      </c>
      <c r="F23" s="17">
        <f>[2]Итого!AP32</f>
        <v>21360</v>
      </c>
      <c r="G23" s="49">
        <f t="shared" si="4"/>
        <v>59.372915276851238</v>
      </c>
      <c r="H23" s="56">
        <f t="shared" si="5"/>
        <v>14616</v>
      </c>
      <c r="I23" s="44">
        <v>2221</v>
      </c>
      <c r="J23" s="56">
        <f t="shared" si="18"/>
        <v>5340</v>
      </c>
      <c r="K23" s="56">
        <f t="shared" si="19"/>
        <v>86569</v>
      </c>
      <c r="L23" s="71">
        <f t="shared" si="20"/>
        <v>16.2</v>
      </c>
      <c r="M23" s="50"/>
      <c r="N23" s="50"/>
    </row>
    <row r="24" spans="1:14" ht="22.5" customHeight="1" x14ac:dyDescent="0.3">
      <c r="A24" s="18"/>
      <c r="B24" s="19" t="s">
        <v>35</v>
      </c>
      <c r="C24" s="23"/>
      <c r="D24" s="21">
        <f>SUM(D21:D23)</f>
        <v>188835</v>
      </c>
      <c r="E24" s="21">
        <f t="shared" si="10"/>
        <v>62945</v>
      </c>
      <c r="F24" s="21">
        <f>SUM(F21:F23)</f>
        <v>49338</v>
      </c>
      <c r="G24" s="38">
        <f t="shared" si="4"/>
        <v>78.38271506871078</v>
      </c>
      <c r="H24" s="57">
        <f t="shared" si="5"/>
        <v>13607</v>
      </c>
      <c r="I24" s="43">
        <v>2918</v>
      </c>
      <c r="J24" s="57">
        <f>ROUND(F24/$J$4,0)</f>
        <v>12335</v>
      </c>
      <c r="K24" s="57">
        <f>D24-F24</f>
        <v>139497</v>
      </c>
      <c r="L24" s="72">
        <f t="shared" si="20"/>
        <v>11.3</v>
      </c>
      <c r="M24" s="43">
        <f t="shared" ref="M24:N24" si="21">SUM(M21:M23)</f>
        <v>0</v>
      </c>
      <c r="N24" s="43">
        <f t="shared" si="21"/>
        <v>0</v>
      </c>
    </row>
    <row r="25" spans="1:14" x14ac:dyDescent="0.3">
      <c r="A25" s="14">
        <f>A23+1</f>
        <v>15</v>
      </c>
      <c r="B25" s="15" t="s">
        <v>36</v>
      </c>
      <c r="C25" s="16" t="s">
        <v>37</v>
      </c>
      <c r="D25" s="17">
        <f>[1]V_МО_6_был!AP34</f>
        <v>26356</v>
      </c>
      <c r="E25" s="17">
        <f t="shared" ref="E25:E49" si="22">ROUND(D25/12*4,0)</f>
        <v>8785</v>
      </c>
      <c r="F25" s="17">
        <f>[2]Итого!AP34</f>
        <v>5923</v>
      </c>
      <c r="G25" s="49">
        <f t="shared" si="4"/>
        <v>67.421741605008535</v>
      </c>
      <c r="H25" s="56">
        <f t="shared" si="5"/>
        <v>2862</v>
      </c>
      <c r="I25" s="50">
        <v>441</v>
      </c>
      <c r="J25" s="56">
        <f t="shared" ref="J25:J49" si="23">ROUND(F25/$J$4,0)</f>
        <v>1481</v>
      </c>
      <c r="K25" s="56">
        <f t="shared" ref="K25:K49" si="24">D25-F25</f>
        <v>20433</v>
      </c>
      <c r="L25" s="71">
        <f t="shared" ref="L25:L51" si="25">IFERROR(ROUND((K25/J25),1),0)</f>
        <v>13.8</v>
      </c>
      <c r="M25" s="50"/>
      <c r="N25" s="50"/>
    </row>
    <row r="26" spans="1:14" x14ac:dyDescent="0.3">
      <c r="A26" s="14">
        <f>A25+1</f>
        <v>16</v>
      </c>
      <c r="B26" s="15" t="s">
        <v>38</v>
      </c>
      <c r="C26" s="16" t="s">
        <v>39</v>
      </c>
      <c r="D26" s="17">
        <f>[1]V_МО_6_был!AP35</f>
        <v>39747</v>
      </c>
      <c r="E26" s="17">
        <f t="shared" si="22"/>
        <v>13249</v>
      </c>
      <c r="F26" s="17">
        <f>[2]Итого!AP35</f>
        <v>6856</v>
      </c>
      <c r="G26" s="49">
        <f t="shared" si="4"/>
        <v>51.747301683145899</v>
      </c>
      <c r="H26" s="56">
        <f t="shared" si="5"/>
        <v>6393</v>
      </c>
      <c r="I26" s="50">
        <v>600</v>
      </c>
      <c r="J26" s="56">
        <f t="shared" si="23"/>
        <v>1714</v>
      </c>
      <c r="K26" s="56">
        <f t="shared" si="24"/>
        <v>32891</v>
      </c>
      <c r="L26" s="71">
        <f t="shared" si="25"/>
        <v>19.2</v>
      </c>
      <c r="M26" s="50"/>
      <c r="N26" s="50"/>
    </row>
    <row r="27" spans="1:14" x14ac:dyDescent="0.3">
      <c r="A27" s="14">
        <f t="shared" ref="A27:A49" si="26">A26+1</f>
        <v>17</v>
      </c>
      <c r="B27" s="15" t="s">
        <v>40</v>
      </c>
      <c r="C27" s="16" t="s">
        <v>41</v>
      </c>
      <c r="D27" s="17">
        <f>[1]V_МО_6_был!AP36</f>
        <v>47483</v>
      </c>
      <c r="E27" s="17">
        <f t="shared" si="22"/>
        <v>15828</v>
      </c>
      <c r="F27" s="17">
        <f>[2]Итого!AP36</f>
        <v>10370</v>
      </c>
      <c r="G27" s="49">
        <f t="shared" si="4"/>
        <v>65.516805660854189</v>
      </c>
      <c r="H27" s="56">
        <f t="shared" si="5"/>
        <v>5458</v>
      </c>
      <c r="I27" s="50">
        <v>637</v>
      </c>
      <c r="J27" s="56">
        <f t="shared" si="23"/>
        <v>2593</v>
      </c>
      <c r="K27" s="56">
        <f t="shared" si="24"/>
        <v>37113</v>
      </c>
      <c r="L27" s="71">
        <f t="shared" si="25"/>
        <v>14.3</v>
      </c>
      <c r="M27" s="50"/>
      <c r="N27" s="50"/>
    </row>
    <row r="28" spans="1:14" ht="22.5" customHeight="1" x14ac:dyDescent="0.3">
      <c r="A28" s="14">
        <f t="shared" si="26"/>
        <v>18</v>
      </c>
      <c r="B28" s="15" t="s">
        <v>42</v>
      </c>
      <c r="C28" s="16" t="s">
        <v>43</v>
      </c>
      <c r="D28" s="17">
        <f>[1]V_МО_6_был!AP37</f>
        <v>55994</v>
      </c>
      <c r="E28" s="17">
        <f t="shared" si="22"/>
        <v>18665</v>
      </c>
      <c r="F28" s="17">
        <f>[2]Итого!AP37</f>
        <v>19290</v>
      </c>
      <c r="G28" s="49">
        <f t="shared" si="4"/>
        <v>103.34851326011251</v>
      </c>
      <c r="H28" s="58">
        <f t="shared" si="5"/>
        <v>-625</v>
      </c>
      <c r="I28" s="44">
        <v>968</v>
      </c>
      <c r="J28" s="56">
        <f t="shared" si="23"/>
        <v>4823</v>
      </c>
      <c r="K28" s="56">
        <f t="shared" si="24"/>
        <v>36704</v>
      </c>
      <c r="L28" s="71">
        <f t="shared" si="25"/>
        <v>7.6</v>
      </c>
      <c r="M28" s="50"/>
      <c r="N28" s="50"/>
    </row>
    <row r="29" spans="1:14" s="24" customFormat="1" x14ac:dyDescent="0.3">
      <c r="A29" s="14">
        <f t="shared" si="26"/>
        <v>19</v>
      </c>
      <c r="B29" s="15" t="s">
        <v>44</v>
      </c>
      <c r="C29" s="16" t="s">
        <v>45</v>
      </c>
      <c r="D29" s="17">
        <f>[1]V_МО_6_был!AP38</f>
        <v>30823</v>
      </c>
      <c r="E29" s="17">
        <f t="shared" si="22"/>
        <v>10274</v>
      </c>
      <c r="F29" s="17">
        <f>[2]Итого!AP38</f>
        <v>7826</v>
      </c>
      <c r="G29" s="49">
        <f t="shared" si="4"/>
        <v>76.172863539030573</v>
      </c>
      <c r="H29" s="56">
        <f t="shared" si="5"/>
        <v>2448</v>
      </c>
      <c r="I29" s="44">
        <v>527</v>
      </c>
      <c r="J29" s="56">
        <f t="shared" si="23"/>
        <v>1957</v>
      </c>
      <c r="K29" s="56">
        <f t="shared" si="24"/>
        <v>22997</v>
      </c>
      <c r="L29" s="71">
        <f t="shared" si="25"/>
        <v>11.8</v>
      </c>
      <c r="M29" s="50"/>
      <c r="N29" s="50"/>
    </row>
    <row r="30" spans="1:14" s="24" customFormat="1" x14ac:dyDescent="0.3">
      <c r="A30" s="14">
        <f t="shared" si="26"/>
        <v>20</v>
      </c>
      <c r="B30" s="15" t="s">
        <v>46</v>
      </c>
      <c r="C30" s="16" t="s">
        <v>47</v>
      </c>
      <c r="D30" s="17">
        <f>[1]V_МО_6_был!AP39</f>
        <v>17339</v>
      </c>
      <c r="E30" s="17">
        <f t="shared" si="22"/>
        <v>5780</v>
      </c>
      <c r="F30" s="17">
        <f>[2]Итого!AP39</f>
        <v>4911</v>
      </c>
      <c r="G30" s="49">
        <f t="shared" si="4"/>
        <v>84.965397923875429</v>
      </c>
      <c r="H30" s="56">
        <f t="shared" si="5"/>
        <v>869</v>
      </c>
      <c r="I30" s="44">
        <v>294</v>
      </c>
      <c r="J30" s="56">
        <f t="shared" si="23"/>
        <v>1228</v>
      </c>
      <c r="K30" s="56">
        <f t="shared" si="24"/>
        <v>12428</v>
      </c>
      <c r="L30" s="71">
        <f t="shared" si="25"/>
        <v>10.1</v>
      </c>
      <c r="M30" s="50"/>
      <c r="N30" s="50"/>
    </row>
    <row r="31" spans="1:14" x14ac:dyDescent="0.3">
      <c r="A31" s="14">
        <f t="shared" si="26"/>
        <v>21</v>
      </c>
      <c r="B31" s="15" t="s">
        <v>48</v>
      </c>
      <c r="C31" s="16" t="s">
        <v>49</v>
      </c>
      <c r="D31" s="17">
        <f>[1]V_МО_6_был!AP40</f>
        <v>55658</v>
      </c>
      <c r="E31" s="17">
        <f t="shared" si="22"/>
        <v>18553</v>
      </c>
      <c r="F31" s="17">
        <f>[2]Итого!AP40</f>
        <v>13893</v>
      </c>
      <c r="G31" s="49">
        <f t="shared" si="4"/>
        <v>74.882768285452485</v>
      </c>
      <c r="H31" s="56">
        <f t="shared" si="5"/>
        <v>4660</v>
      </c>
      <c r="I31" s="44">
        <v>1274</v>
      </c>
      <c r="J31" s="56">
        <f t="shared" si="23"/>
        <v>3473</v>
      </c>
      <c r="K31" s="56">
        <f t="shared" si="24"/>
        <v>41765</v>
      </c>
      <c r="L31" s="71">
        <f t="shared" si="25"/>
        <v>12</v>
      </c>
      <c r="M31" s="50"/>
      <c r="N31" s="50"/>
    </row>
    <row r="32" spans="1:14" x14ac:dyDescent="0.3">
      <c r="A32" s="14">
        <f t="shared" si="26"/>
        <v>22</v>
      </c>
      <c r="B32" s="15" t="s">
        <v>50</v>
      </c>
      <c r="C32" s="16" t="s">
        <v>51</v>
      </c>
      <c r="D32" s="17">
        <f>[1]V_МО_6_был!AP41</f>
        <v>48578</v>
      </c>
      <c r="E32" s="17">
        <f t="shared" si="22"/>
        <v>16193</v>
      </c>
      <c r="F32" s="17">
        <f>[2]Итого!AP41</f>
        <v>9530</v>
      </c>
      <c r="G32" s="49">
        <f t="shared" si="4"/>
        <v>58.852590625578948</v>
      </c>
      <c r="H32" s="56">
        <f t="shared" si="5"/>
        <v>6663</v>
      </c>
      <c r="I32" s="44">
        <v>788</v>
      </c>
      <c r="J32" s="56">
        <f t="shared" si="23"/>
        <v>2383</v>
      </c>
      <c r="K32" s="56">
        <f t="shared" si="24"/>
        <v>39048</v>
      </c>
      <c r="L32" s="71">
        <f t="shared" si="25"/>
        <v>16.399999999999999</v>
      </c>
      <c r="M32" s="50"/>
      <c r="N32" s="50"/>
    </row>
    <row r="33" spans="1:14" x14ac:dyDescent="0.3">
      <c r="A33" s="14">
        <f t="shared" si="26"/>
        <v>23</v>
      </c>
      <c r="B33" s="15" t="s">
        <v>52</v>
      </c>
      <c r="C33" s="16" t="s">
        <v>53</v>
      </c>
      <c r="D33" s="17">
        <f>[1]V_МО_6_был!AP42</f>
        <v>17656</v>
      </c>
      <c r="E33" s="17">
        <f t="shared" si="22"/>
        <v>5885</v>
      </c>
      <c r="F33" s="17">
        <f>[2]Итого!AP42</f>
        <v>2725</v>
      </c>
      <c r="G33" s="49">
        <f t="shared" si="4"/>
        <v>46.304163126593032</v>
      </c>
      <c r="H33" s="56">
        <f t="shared" si="5"/>
        <v>3160</v>
      </c>
      <c r="I33" s="44">
        <v>288</v>
      </c>
      <c r="J33" s="56">
        <f t="shared" si="23"/>
        <v>681</v>
      </c>
      <c r="K33" s="56">
        <f t="shared" si="24"/>
        <v>14931</v>
      </c>
      <c r="L33" s="71">
        <f t="shared" si="25"/>
        <v>21.9</v>
      </c>
      <c r="M33" s="50"/>
      <c r="N33" s="50"/>
    </row>
    <row r="34" spans="1:14" x14ac:dyDescent="0.3">
      <c r="A34" s="14">
        <f t="shared" si="26"/>
        <v>24</v>
      </c>
      <c r="B34" s="15" t="s">
        <v>54</v>
      </c>
      <c r="C34" s="16" t="s">
        <v>55</v>
      </c>
      <c r="D34" s="17">
        <f>[1]V_МО_6_был!AP43</f>
        <v>25976</v>
      </c>
      <c r="E34" s="17">
        <f t="shared" si="22"/>
        <v>8659</v>
      </c>
      <c r="F34" s="17">
        <f>[2]Итого!AP43</f>
        <v>8954</v>
      </c>
      <c r="G34" s="49">
        <f t="shared" si="4"/>
        <v>103.40685991453979</v>
      </c>
      <c r="H34" s="58">
        <f t="shared" si="5"/>
        <v>-295</v>
      </c>
      <c r="I34" s="44">
        <v>443</v>
      </c>
      <c r="J34" s="56">
        <f t="shared" si="23"/>
        <v>2239</v>
      </c>
      <c r="K34" s="56">
        <f t="shared" si="24"/>
        <v>17022</v>
      </c>
      <c r="L34" s="71">
        <f t="shared" si="25"/>
        <v>7.6</v>
      </c>
      <c r="M34" s="50"/>
      <c r="N34" s="50"/>
    </row>
    <row r="35" spans="1:14" x14ac:dyDescent="0.3">
      <c r="A35" s="14">
        <f t="shared" si="26"/>
        <v>25</v>
      </c>
      <c r="B35" s="15" t="s">
        <v>56</v>
      </c>
      <c r="C35" s="16" t="s">
        <v>57</v>
      </c>
      <c r="D35" s="17">
        <f>[1]V_МО_6_был!AP44</f>
        <v>43894</v>
      </c>
      <c r="E35" s="17">
        <f t="shared" si="22"/>
        <v>14631</v>
      </c>
      <c r="F35" s="17">
        <f>[2]Итого!AP44</f>
        <v>11625</v>
      </c>
      <c r="G35" s="49">
        <f t="shared" si="4"/>
        <v>79.454582735288085</v>
      </c>
      <c r="H35" s="56">
        <f t="shared" si="5"/>
        <v>3006</v>
      </c>
      <c r="I35" s="50">
        <v>767</v>
      </c>
      <c r="J35" s="56">
        <f t="shared" si="23"/>
        <v>2906</v>
      </c>
      <c r="K35" s="56">
        <f t="shared" si="24"/>
        <v>32269</v>
      </c>
      <c r="L35" s="71">
        <f t="shared" si="25"/>
        <v>11.1</v>
      </c>
      <c r="M35" s="50"/>
      <c r="N35" s="50"/>
    </row>
    <row r="36" spans="1:14" x14ac:dyDescent="0.3">
      <c r="A36" s="14">
        <f t="shared" si="26"/>
        <v>26</v>
      </c>
      <c r="B36" s="15" t="s">
        <v>58</v>
      </c>
      <c r="C36" s="16" t="s">
        <v>59</v>
      </c>
      <c r="D36" s="17">
        <f>[1]V_МО_6_был!AP45</f>
        <v>101757</v>
      </c>
      <c r="E36" s="17">
        <f t="shared" si="22"/>
        <v>33919</v>
      </c>
      <c r="F36" s="17">
        <f>[2]Итого!AP45</f>
        <v>23240</v>
      </c>
      <c r="G36" s="49">
        <f t="shared" si="4"/>
        <v>68.516170877679173</v>
      </c>
      <c r="H36" s="56">
        <f t="shared" si="5"/>
        <v>10679</v>
      </c>
      <c r="I36" s="50">
        <v>1623</v>
      </c>
      <c r="J36" s="56">
        <f t="shared" si="23"/>
        <v>5810</v>
      </c>
      <c r="K36" s="56">
        <f t="shared" si="24"/>
        <v>78517</v>
      </c>
      <c r="L36" s="71">
        <f t="shared" si="25"/>
        <v>13.5</v>
      </c>
      <c r="M36" s="50"/>
      <c r="N36" s="50"/>
    </row>
    <row r="37" spans="1:14" x14ac:dyDescent="0.3">
      <c r="A37" s="14">
        <f t="shared" si="26"/>
        <v>27</v>
      </c>
      <c r="B37" s="15" t="s">
        <v>60</v>
      </c>
      <c r="C37" s="16" t="s">
        <v>61</v>
      </c>
      <c r="D37" s="17">
        <f>[1]V_МО_6_был!AP46</f>
        <v>52990</v>
      </c>
      <c r="E37" s="17">
        <f t="shared" si="22"/>
        <v>17663</v>
      </c>
      <c r="F37" s="17">
        <f>[2]Итого!AP46</f>
        <v>9686</v>
      </c>
      <c r="G37" s="49">
        <f t="shared" si="4"/>
        <v>54.837796523806823</v>
      </c>
      <c r="H37" s="56">
        <f t="shared" si="5"/>
        <v>7977</v>
      </c>
      <c r="I37" s="50">
        <v>867</v>
      </c>
      <c r="J37" s="56">
        <f t="shared" si="23"/>
        <v>2422</v>
      </c>
      <c r="K37" s="56">
        <f t="shared" si="24"/>
        <v>43304</v>
      </c>
      <c r="L37" s="71">
        <f t="shared" si="25"/>
        <v>17.899999999999999</v>
      </c>
      <c r="M37" s="50"/>
      <c r="N37" s="50"/>
    </row>
    <row r="38" spans="1:14" x14ac:dyDescent="0.3">
      <c r="A38" s="14">
        <f t="shared" si="26"/>
        <v>28</v>
      </c>
      <c r="B38" s="15" t="s">
        <v>62</v>
      </c>
      <c r="C38" s="16" t="s">
        <v>63</v>
      </c>
      <c r="D38" s="17">
        <f>[1]V_МО_6_был!AP47</f>
        <v>104164</v>
      </c>
      <c r="E38" s="17">
        <f t="shared" si="22"/>
        <v>34721</v>
      </c>
      <c r="F38" s="17">
        <f>[2]Итого!AP47</f>
        <v>24241</v>
      </c>
      <c r="G38" s="49">
        <f t="shared" si="4"/>
        <v>69.81653754212148</v>
      </c>
      <c r="H38" s="56">
        <f t="shared" si="5"/>
        <v>10480</v>
      </c>
      <c r="I38" s="50">
        <v>1719</v>
      </c>
      <c r="J38" s="56">
        <f t="shared" si="23"/>
        <v>6060</v>
      </c>
      <c r="K38" s="56">
        <f t="shared" si="24"/>
        <v>79923</v>
      </c>
      <c r="L38" s="71">
        <f t="shared" si="25"/>
        <v>13.2</v>
      </c>
      <c r="M38" s="50"/>
      <c r="N38" s="50"/>
    </row>
    <row r="39" spans="1:14" x14ac:dyDescent="0.3">
      <c r="A39" s="14">
        <f t="shared" si="26"/>
        <v>29</v>
      </c>
      <c r="B39" s="15" t="s">
        <v>64</v>
      </c>
      <c r="C39" s="16" t="s">
        <v>65</v>
      </c>
      <c r="D39" s="17">
        <f>[1]V_МО_6_был!AP48</f>
        <v>25210</v>
      </c>
      <c r="E39" s="17">
        <f t="shared" si="22"/>
        <v>8403</v>
      </c>
      <c r="F39" s="17">
        <f>[2]Итого!AP48</f>
        <v>4379</v>
      </c>
      <c r="G39" s="49">
        <f t="shared" si="4"/>
        <v>52.112340830655725</v>
      </c>
      <c r="H39" s="56">
        <f t="shared" si="5"/>
        <v>4024</v>
      </c>
      <c r="I39" s="50">
        <v>400</v>
      </c>
      <c r="J39" s="56">
        <f t="shared" si="23"/>
        <v>1095</v>
      </c>
      <c r="K39" s="56">
        <f t="shared" si="24"/>
        <v>20831</v>
      </c>
      <c r="L39" s="71">
        <f t="shared" si="25"/>
        <v>19</v>
      </c>
      <c r="M39" s="50"/>
      <c r="N39" s="50"/>
    </row>
    <row r="40" spans="1:14" x14ac:dyDescent="0.3">
      <c r="A40" s="14">
        <f t="shared" si="26"/>
        <v>30</v>
      </c>
      <c r="B40" s="15" t="s">
        <v>66</v>
      </c>
      <c r="C40" s="16" t="s">
        <v>67</v>
      </c>
      <c r="D40" s="17">
        <f>[1]V_МО_6_был!AP49</f>
        <v>28339</v>
      </c>
      <c r="E40" s="17">
        <f t="shared" si="22"/>
        <v>9446</v>
      </c>
      <c r="F40" s="17">
        <f>[2]Итого!AP49</f>
        <v>6907</v>
      </c>
      <c r="G40" s="49">
        <f t="shared" si="4"/>
        <v>73.120897734490782</v>
      </c>
      <c r="H40" s="56">
        <f t="shared" si="5"/>
        <v>2539</v>
      </c>
      <c r="I40" s="50">
        <v>453</v>
      </c>
      <c r="J40" s="56">
        <f t="shared" si="23"/>
        <v>1727</v>
      </c>
      <c r="K40" s="56">
        <f t="shared" si="24"/>
        <v>21432</v>
      </c>
      <c r="L40" s="71">
        <f t="shared" si="25"/>
        <v>12.4</v>
      </c>
      <c r="M40" s="50"/>
      <c r="N40" s="50"/>
    </row>
    <row r="41" spans="1:14" x14ac:dyDescent="0.3">
      <c r="A41" s="14">
        <f t="shared" si="26"/>
        <v>31</v>
      </c>
      <c r="B41" s="15" t="s">
        <v>68</v>
      </c>
      <c r="C41" s="16" t="s">
        <v>69</v>
      </c>
      <c r="D41" s="17">
        <f>[1]V_МО_6_был!AP50</f>
        <v>96170</v>
      </c>
      <c r="E41" s="17">
        <f t="shared" si="22"/>
        <v>32057</v>
      </c>
      <c r="F41" s="17">
        <f>[2]Итого!AP50</f>
        <v>25880</v>
      </c>
      <c r="G41" s="49">
        <f t="shared" si="4"/>
        <v>80.731197554356299</v>
      </c>
      <c r="H41" s="56">
        <f t="shared" si="5"/>
        <v>6177</v>
      </c>
      <c r="I41" s="50">
        <v>2201</v>
      </c>
      <c r="J41" s="56">
        <f t="shared" si="23"/>
        <v>6470</v>
      </c>
      <c r="K41" s="56">
        <f t="shared" si="24"/>
        <v>70290</v>
      </c>
      <c r="L41" s="71">
        <f t="shared" si="25"/>
        <v>10.9</v>
      </c>
      <c r="M41" s="50"/>
      <c r="N41" s="50"/>
    </row>
    <row r="42" spans="1:14" x14ac:dyDescent="0.3">
      <c r="A42" s="14">
        <f t="shared" si="26"/>
        <v>32</v>
      </c>
      <c r="B42" s="15" t="s">
        <v>70</v>
      </c>
      <c r="C42" s="16" t="s">
        <v>71</v>
      </c>
      <c r="D42" s="17">
        <f>[1]V_МО_6_был!AP51</f>
        <v>25478</v>
      </c>
      <c r="E42" s="17">
        <f t="shared" si="22"/>
        <v>8493</v>
      </c>
      <c r="F42" s="17">
        <f>[2]Итого!AP51</f>
        <v>4754</v>
      </c>
      <c r="G42" s="49">
        <f t="shared" si="4"/>
        <v>55.975509242905922</v>
      </c>
      <c r="H42" s="56">
        <f t="shared" si="5"/>
        <v>3739</v>
      </c>
      <c r="I42" s="50">
        <v>424</v>
      </c>
      <c r="J42" s="56">
        <f t="shared" si="23"/>
        <v>1189</v>
      </c>
      <c r="K42" s="56">
        <f t="shared" si="24"/>
        <v>20724</v>
      </c>
      <c r="L42" s="71">
        <f t="shared" si="25"/>
        <v>17.399999999999999</v>
      </c>
      <c r="M42" s="50"/>
      <c r="N42" s="50"/>
    </row>
    <row r="43" spans="1:14" ht="39.75" customHeight="1" x14ac:dyDescent="0.3">
      <c r="A43" s="14">
        <f t="shared" si="26"/>
        <v>33</v>
      </c>
      <c r="B43" s="15" t="s">
        <v>72</v>
      </c>
      <c r="C43" s="16" t="s">
        <v>73</v>
      </c>
      <c r="D43" s="17">
        <f>[1]V_МО_6_был!AP52</f>
        <v>0</v>
      </c>
      <c r="E43" s="17">
        <f t="shared" si="22"/>
        <v>0</v>
      </c>
      <c r="F43" s="17">
        <f>[2]Итого!AP52</f>
        <v>0</v>
      </c>
      <c r="G43" s="40">
        <f t="shared" si="4"/>
        <v>0</v>
      </c>
      <c r="H43" s="56">
        <f t="shared" si="5"/>
        <v>0</v>
      </c>
      <c r="I43" s="40">
        <v>0</v>
      </c>
      <c r="J43" s="56">
        <f t="shared" si="23"/>
        <v>0</v>
      </c>
      <c r="K43" s="56">
        <f t="shared" si="24"/>
        <v>0</v>
      </c>
      <c r="L43" s="71">
        <f t="shared" si="25"/>
        <v>0</v>
      </c>
      <c r="M43" s="40"/>
      <c r="N43" s="40"/>
    </row>
    <row r="44" spans="1:14" ht="40.5" x14ac:dyDescent="0.3">
      <c r="A44" s="14">
        <f t="shared" si="26"/>
        <v>34</v>
      </c>
      <c r="B44" s="15" t="s">
        <v>74</v>
      </c>
      <c r="C44" s="16" t="s">
        <v>75</v>
      </c>
      <c r="D44" s="17">
        <f>[1]V_МО_6_был!AP53</f>
        <v>3583</v>
      </c>
      <c r="E44" s="17">
        <f t="shared" si="22"/>
        <v>1194</v>
      </c>
      <c r="F44" s="17">
        <f>[2]Итого!AP53</f>
        <v>740</v>
      </c>
      <c r="G44" s="40">
        <f t="shared" si="4"/>
        <v>61.976549413735341</v>
      </c>
      <c r="H44" s="56">
        <f t="shared" si="5"/>
        <v>454</v>
      </c>
      <c r="I44" s="40">
        <v>0</v>
      </c>
      <c r="J44" s="56">
        <f t="shared" si="23"/>
        <v>185</v>
      </c>
      <c r="K44" s="56">
        <f t="shared" si="24"/>
        <v>2843</v>
      </c>
      <c r="L44" s="71">
        <f t="shared" si="25"/>
        <v>15.4</v>
      </c>
      <c r="M44" s="40"/>
      <c r="N44" s="40"/>
    </row>
    <row r="45" spans="1:14" ht="26.25" customHeight="1" x14ac:dyDescent="0.3">
      <c r="A45" s="14">
        <f t="shared" si="26"/>
        <v>35</v>
      </c>
      <c r="B45" s="15" t="s">
        <v>76</v>
      </c>
      <c r="C45" s="16" t="s">
        <v>77</v>
      </c>
      <c r="D45" s="17">
        <f>[1]V_МО_6_был!AP54</f>
        <v>0</v>
      </c>
      <c r="E45" s="17">
        <f t="shared" si="22"/>
        <v>0</v>
      </c>
      <c r="F45" s="17">
        <f>[2]Итого!AP54</f>
        <v>0</v>
      </c>
      <c r="G45" s="40">
        <f t="shared" si="4"/>
        <v>0</v>
      </c>
      <c r="H45" s="56">
        <f t="shared" si="5"/>
        <v>0</v>
      </c>
      <c r="I45" s="40">
        <v>0</v>
      </c>
      <c r="J45" s="56">
        <f t="shared" si="23"/>
        <v>0</v>
      </c>
      <c r="K45" s="56">
        <f t="shared" si="24"/>
        <v>0</v>
      </c>
      <c r="L45" s="71">
        <f t="shared" si="25"/>
        <v>0</v>
      </c>
      <c r="M45" s="40"/>
      <c r="N45" s="40"/>
    </row>
    <row r="46" spans="1:14" ht="40.5" x14ac:dyDescent="0.3">
      <c r="A46" s="14">
        <f t="shared" si="26"/>
        <v>36</v>
      </c>
      <c r="B46" s="15" t="s">
        <v>78</v>
      </c>
      <c r="C46" s="16" t="s">
        <v>79</v>
      </c>
      <c r="D46" s="17">
        <f>[1]V_МО_6_был!AP55</f>
        <v>0</v>
      </c>
      <c r="E46" s="17">
        <f t="shared" si="22"/>
        <v>0</v>
      </c>
      <c r="F46" s="17">
        <f>[2]Итого!AP55</f>
        <v>0</v>
      </c>
      <c r="G46" s="40">
        <f t="shared" si="4"/>
        <v>0</v>
      </c>
      <c r="H46" s="56">
        <f t="shared" si="5"/>
        <v>0</v>
      </c>
      <c r="I46" s="40">
        <v>0</v>
      </c>
      <c r="J46" s="56">
        <f t="shared" si="23"/>
        <v>0</v>
      </c>
      <c r="K46" s="56">
        <f t="shared" si="24"/>
        <v>0</v>
      </c>
      <c r="L46" s="71">
        <f t="shared" si="25"/>
        <v>0</v>
      </c>
      <c r="M46" s="40"/>
      <c r="N46" s="40"/>
    </row>
    <row r="47" spans="1:14" ht="44.25" customHeight="1" x14ac:dyDescent="0.3">
      <c r="A47" s="14">
        <f t="shared" si="26"/>
        <v>37</v>
      </c>
      <c r="B47" s="25" t="s">
        <v>80</v>
      </c>
      <c r="C47" s="16" t="s">
        <v>81</v>
      </c>
      <c r="D47" s="17">
        <f>[1]V_МО_6_был!AP56</f>
        <v>0</v>
      </c>
      <c r="E47" s="17">
        <f t="shared" si="22"/>
        <v>0</v>
      </c>
      <c r="F47" s="17">
        <f>[2]Итого!AP56</f>
        <v>0</v>
      </c>
      <c r="G47" s="40">
        <f t="shared" si="4"/>
        <v>0</v>
      </c>
      <c r="H47" s="56">
        <f t="shared" si="5"/>
        <v>0</v>
      </c>
      <c r="I47" s="40">
        <v>0</v>
      </c>
      <c r="J47" s="56">
        <f t="shared" si="23"/>
        <v>0</v>
      </c>
      <c r="K47" s="56">
        <f t="shared" si="24"/>
        <v>0</v>
      </c>
      <c r="L47" s="71">
        <f t="shared" si="25"/>
        <v>0</v>
      </c>
      <c r="M47" s="40"/>
      <c r="N47" s="40"/>
    </row>
    <row r="48" spans="1:14" ht="32.25" customHeight="1" x14ac:dyDescent="0.3">
      <c r="A48" s="14">
        <f t="shared" si="26"/>
        <v>38</v>
      </c>
      <c r="B48" s="25" t="s">
        <v>82</v>
      </c>
      <c r="C48" s="16" t="s">
        <v>83</v>
      </c>
      <c r="D48" s="17">
        <f>[1]V_МО_6_был!AP57</f>
        <v>0</v>
      </c>
      <c r="E48" s="17">
        <f t="shared" si="22"/>
        <v>0</v>
      </c>
      <c r="F48" s="17">
        <f>[2]Итого!AP57</f>
        <v>0</v>
      </c>
      <c r="G48" s="40">
        <f t="shared" si="4"/>
        <v>0</v>
      </c>
      <c r="H48" s="56">
        <f t="shared" si="5"/>
        <v>0</v>
      </c>
      <c r="I48" s="40">
        <v>0</v>
      </c>
      <c r="J48" s="56">
        <f t="shared" si="23"/>
        <v>0</v>
      </c>
      <c r="K48" s="56">
        <f t="shared" si="24"/>
        <v>0</v>
      </c>
      <c r="L48" s="71">
        <f t="shared" si="25"/>
        <v>0</v>
      </c>
      <c r="M48" s="40"/>
      <c r="N48" s="40"/>
    </row>
    <row r="49" spans="1:14" x14ac:dyDescent="0.3">
      <c r="A49" s="14">
        <f t="shared" si="26"/>
        <v>39</v>
      </c>
      <c r="B49" s="25" t="s">
        <v>84</v>
      </c>
      <c r="C49" s="16" t="s">
        <v>85</v>
      </c>
      <c r="D49" s="17">
        <f>[1]V_МО_6_был!AP58</f>
        <v>0</v>
      </c>
      <c r="E49" s="17">
        <f t="shared" si="22"/>
        <v>0</v>
      </c>
      <c r="F49" s="17">
        <f>[2]Итого!AP58</f>
        <v>0</v>
      </c>
      <c r="G49" s="40">
        <f t="shared" si="4"/>
        <v>0</v>
      </c>
      <c r="H49" s="56">
        <f t="shared" si="5"/>
        <v>0</v>
      </c>
      <c r="I49" s="40">
        <v>0</v>
      </c>
      <c r="J49" s="56">
        <f t="shared" si="23"/>
        <v>0</v>
      </c>
      <c r="K49" s="56">
        <f t="shared" si="24"/>
        <v>0</v>
      </c>
      <c r="L49" s="71">
        <f t="shared" si="25"/>
        <v>0</v>
      </c>
      <c r="M49" s="40"/>
      <c r="N49" s="40"/>
    </row>
    <row r="50" spans="1:14" ht="40.5" x14ac:dyDescent="0.3">
      <c r="A50" s="18"/>
      <c r="B50" s="19" t="s">
        <v>86</v>
      </c>
      <c r="C50" s="23"/>
      <c r="D50" s="21">
        <f>SUM(D25:D49)</f>
        <v>847195</v>
      </c>
      <c r="E50" s="21">
        <f t="shared" ref="E50:E59" si="27">D50/12*4</f>
        <v>282398.33333333331</v>
      </c>
      <c r="F50" s="21">
        <f>SUM(F25:F49)</f>
        <v>201730</v>
      </c>
      <c r="G50" s="38">
        <f t="shared" si="4"/>
        <v>71.434557569390762</v>
      </c>
      <c r="H50" s="57">
        <f t="shared" si="5"/>
        <v>80668.333333333314</v>
      </c>
      <c r="I50" s="43">
        <v>14714</v>
      </c>
      <c r="J50" s="57">
        <f>ROUND(F50/$J$4,0)</f>
        <v>50433</v>
      </c>
      <c r="K50" s="57">
        <f>D50-F50</f>
        <v>645465</v>
      </c>
      <c r="L50" s="72">
        <f t="shared" si="25"/>
        <v>12.8</v>
      </c>
      <c r="M50" s="43">
        <f t="shared" ref="M50:N50" si="28">SUM(M25:M49)</f>
        <v>0</v>
      </c>
      <c r="N50" s="43">
        <f t="shared" si="28"/>
        <v>0</v>
      </c>
    </row>
    <row r="51" spans="1:14" ht="22.5" x14ac:dyDescent="0.3">
      <c r="A51" s="18"/>
      <c r="B51" s="19" t="s">
        <v>87</v>
      </c>
      <c r="C51" s="26"/>
      <c r="D51" s="21">
        <f>D50+D24+D20+D13</f>
        <v>2054748</v>
      </c>
      <c r="E51" s="21">
        <f t="shared" si="27"/>
        <v>684916</v>
      </c>
      <c r="F51" s="21">
        <f>F50+F24+F20+F13</f>
        <v>560991</v>
      </c>
      <c r="G51" s="38">
        <f t="shared" si="4"/>
        <v>81.906540364073848</v>
      </c>
      <c r="H51" s="57">
        <f t="shared" si="5"/>
        <v>123925</v>
      </c>
      <c r="I51" s="43">
        <v>30126</v>
      </c>
      <c r="J51" s="57">
        <f>ROUND(F51/$J$4,0)</f>
        <v>140248</v>
      </c>
      <c r="K51" s="57">
        <f>K50+K24+K20</f>
        <v>1428083</v>
      </c>
      <c r="L51" s="72">
        <f t="shared" si="25"/>
        <v>10.199999999999999</v>
      </c>
      <c r="M51" s="43">
        <f t="shared" ref="M51:N51" si="29">M50+M24+M20</f>
        <v>0</v>
      </c>
      <c r="N51" s="43">
        <f t="shared" si="29"/>
        <v>0</v>
      </c>
    </row>
    <row r="52" spans="1:14" ht="36.75" customHeight="1" x14ac:dyDescent="0.3">
      <c r="A52" s="14">
        <f>A49+1</f>
        <v>40</v>
      </c>
      <c r="B52" s="15" t="s">
        <v>88</v>
      </c>
      <c r="C52" s="27">
        <v>180</v>
      </c>
      <c r="D52" s="17">
        <f>[1]V_МО_6_был!AP61</f>
        <v>0</v>
      </c>
      <c r="E52" s="17">
        <f>ROUND(D52/12*4,0)</f>
        <v>0</v>
      </c>
      <c r="F52" s="17">
        <f>[2]Итого!AP61</f>
        <v>0</v>
      </c>
      <c r="G52" s="40">
        <f t="shared" si="4"/>
        <v>0</v>
      </c>
      <c r="H52" s="56">
        <f t="shared" si="5"/>
        <v>0</v>
      </c>
      <c r="I52" s="40">
        <v>0</v>
      </c>
      <c r="J52" s="56">
        <f>ROUND(F52/$J$4,0)</f>
        <v>0</v>
      </c>
      <c r="K52" s="56">
        <f>D52-F52</f>
        <v>0</v>
      </c>
      <c r="L52" s="71">
        <f>IFERROR(ROUND((K52/J52),1),0)</f>
        <v>0</v>
      </c>
      <c r="M52" s="40"/>
      <c r="N52" s="40"/>
    </row>
    <row r="53" spans="1:14" ht="40.5" x14ac:dyDescent="0.3">
      <c r="A53" s="18"/>
      <c r="B53" s="19" t="s">
        <v>89</v>
      </c>
      <c r="C53" s="22"/>
      <c r="D53" s="21">
        <v>0</v>
      </c>
      <c r="E53" s="21">
        <f t="shared" si="27"/>
        <v>0</v>
      </c>
      <c r="F53" s="21">
        <v>0</v>
      </c>
      <c r="G53" s="39">
        <f t="shared" si="4"/>
        <v>0</v>
      </c>
      <c r="H53" s="57">
        <f t="shared" si="5"/>
        <v>0</v>
      </c>
      <c r="I53" s="39">
        <v>0</v>
      </c>
      <c r="J53" s="57">
        <f t="shared" ref="J53:L53" si="30">I53/12*4</f>
        <v>0</v>
      </c>
      <c r="K53" s="57">
        <f t="shared" si="30"/>
        <v>0</v>
      </c>
      <c r="L53" s="72">
        <f t="shared" si="30"/>
        <v>0</v>
      </c>
      <c r="M53" s="39">
        <f t="shared" ref="M53" si="31">L53/12*4</f>
        <v>0</v>
      </c>
      <c r="N53" s="39">
        <f t="shared" ref="N53" si="32">M53/12*4</f>
        <v>0</v>
      </c>
    </row>
    <row r="54" spans="1:14" x14ac:dyDescent="0.3">
      <c r="A54" s="14">
        <v>41</v>
      </c>
      <c r="B54" s="15" t="s">
        <v>90</v>
      </c>
      <c r="C54" s="28">
        <v>48</v>
      </c>
      <c r="D54" s="17">
        <f>[1]V_МО_6_был!AP63</f>
        <v>93440</v>
      </c>
      <c r="E54" s="17">
        <f t="shared" ref="E54:E58" si="33">ROUND(D54/12*4,0)</f>
        <v>31147</v>
      </c>
      <c r="F54" s="17">
        <f>[2]Итого!AP63</f>
        <v>18310</v>
      </c>
      <c r="G54" s="49">
        <f t="shared" si="4"/>
        <v>58.785757857899632</v>
      </c>
      <c r="H54" s="56">
        <f t="shared" si="5"/>
        <v>12837</v>
      </c>
      <c r="I54" s="50">
        <v>1982</v>
      </c>
      <c r="J54" s="56">
        <f t="shared" ref="J54:J59" si="34">ROUND(F54/$J$4,0)</f>
        <v>4578</v>
      </c>
      <c r="K54" s="56">
        <f t="shared" ref="K54:K58" si="35">D54-F54</f>
        <v>75130</v>
      </c>
      <c r="L54" s="71">
        <f t="shared" ref="L54:L59" si="36">IFERROR(ROUND((K54/J54),1),0)</f>
        <v>16.399999999999999</v>
      </c>
      <c r="M54" s="50"/>
      <c r="N54" s="50"/>
    </row>
    <row r="55" spans="1:14" x14ac:dyDescent="0.3">
      <c r="A55" s="14">
        <f>A54+1</f>
        <v>42</v>
      </c>
      <c r="B55" s="15" t="s">
        <v>91</v>
      </c>
      <c r="C55" s="27">
        <v>84</v>
      </c>
      <c r="D55" s="17">
        <f>[1]V_МО_6_был!AP64</f>
        <v>2544</v>
      </c>
      <c r="E55" s="17">
        <f t="shared" si="33"/>
        <v>848</v>
      </c>
      <c r="F55" s="17">
        <f>[2]Итого!AP64</f>
        <v>3</v>
      </c>
      <c r="G55" s="49">
        <f t="shared" si="4"/>
        <v>0.35377358490566041</v>
      </c>
      <c r="H55" s="56">
        <f t="shared" si="5"/>
        <v>845</v>
      </c>
      <c r="I55" s="50">
        <v>57</v>
      </c>
      <c r="J55" s="56">
        <f t="shared" si="34"/>
        <v>1</v>
      </c>
      <c r="K55" s="56">
        <f t="shared" si="35"/>
        <v>2541</v>
      </c>
      <c r="L55" s="71">
        <f t="shared" si="36"/>
        <v>2541</v>
      </c>
      <c r="M55" s="50"/>
      <c r="N55" s="50"/>
    </row>
    <row r="56" spans="1:14" x14ac:dyDescent="0.3">
      <c r="A56" s="14">
        <f t="shared" ref="A56:A58" si="37">A55+1</f>
        <v>43</v>
      </c>
      <c r="B56" s="15" t="s">
        <v>92</v>
      </c>
      <c r="C56" s="16" t="s">
        <v>93</v>
      </c>
      <c r="D56" s="17">
        <f>[1]V_МО_6_был!AP65</f>
        <v>555</v>
      </c>
      <c r="E56" s="17">
        <f t="shared" si="33"/>
        <v>185</v>
      </c>
      <c r="F56" s="17">
        <f>[2]Итого!AP65</f>
        <v>122</v>
      </c>
      <c r="G56" s="40">
        <f t="shared" si="4"/>
        <v>65.945945945945951</v>
      </c>
      <c r="H56" s="56">
        <f t="shared" si="5"/>
        <v>63</v>
      </c>
      <c r="I56" s="40">
        <v>0</v>
      </c>
      <c r="J56" s="56">
        <f t="shared" si="34"/>
        <v>31</v>
      </c>
      <c r="K56" s="56">
        <f t="shared" si="35"/>
        <v>433</v>
      </c>
      <c r="L56" s="71">
        <f t="shared" si="36"/>
        <v>14</v>
      </c>
      <c r="M56" s="40"/>
      <c r="N56" s="40"/>
    </row>
    <row r="57" spans="1:14" x14ac:dyDescent="0.3">
      <c r="A57" s="14">
        <f t="shared" si="37"/>
        <v>44</v>
      </c>
      <c r="B57" s="15" t="s">
        <v>94</v>
      </c>
      <c r="C57" s="16" t="s">
        <v>95</v>
      </c>
      <c r="D57" s="17">
        <f>[1]V_МО_6_был!AP66</f>
        <v>1821</v>
      </c>
      <c r="E57" s="17">
        <f t="shared" si="33"/>
        <v>607</v>
      </c>
      <c r="F57" s="17">
        <f>[2]Итого!AP66</f>
        <v>304</v>
      </c>
      <c r="G57" s="40">
        <f t="shared" si="4"/>
        <v>50.082372322899502</v>
      </c>
      <c r="H57" s="56">
        <f t="shared" si="5"/>
        <v>303</v>
      </c>
      <c r="I57" s="40">
        <v>0</v>
      </c>
      <c r="J57" s="56">
        <f t="shared" si="34"/>
        <v>76</v>
      </c>
      <c r="K57" s="56">
        <f t="shared" si="35"/>
        <v>1517</v>
      </c>
      <c r="L57" s="71">
        <f t="shared" si="36"/>
        <v>20</v>
      </c>
      <c r="M57" s="40"/>
      <c r="N57" s="40"/>
    </row>
    <row r="58" spans="1:14" x14ac:dyDescent="0.3">
      <c r="A58" s="14">
        <f t="shared" si="37"/>
        <v>45</v>
      </c>
      <c r="B58" s="15" t="s">
        <v>96</v>
      </c>
      <c r="C58" s="16" t="s">
        <v>97</v>
      </c>
      <c r="D58" s="17">
        <f>[1]V_МО_6_был!AP67</f>
        <v>29820</v>
      </c>
      <c r="E58" s="17">
        <f t="shared" si="33"/>
        <v>9940</v>
      </c>
      <c r="F58" s="17">
        <f>[2]Итого!AP67</f>
        <v>2661</v>
      </c>
      <c r="G58" s="49">
        <f t="shared" si="4"/>
        <v>26.770623742454731</v>
      </c>
      <c r="H58" s="56">
        <f t="shared" si="5"/>
        <v>7279</v>
      </c>
      <c r="I58" s="50">
        <v>640</v>
      </c>
      <c r="J58" s="56">
        <f t="shared" si="34"/>
        <v>665</v>
      </c>
      <c r="K58" s="56">
        <f t="shared" si="35"/>
        <v>27159</v>
      </c>
      <c r="L58" s="71">
        <f t="shared" si="36"/>
        <v>40.799999999999997</v>
      </c>
      <c r="M58" s="50"/>
      <c r="N58" s="50"/>
    </row>
    <row r="59" spans="1:14" ht="40.5" x14ac:dyDescent="0.3">
      <c r="A59" s="18"/>
      <c r="B59" s="19" t="s">
        <v>98</v>
      </c>
      <c r="C59" s="22"/>
      <c r="D59" s="21">
        <f>SUM(D54:D58)</f>
        <v>128180</v>
      </c>
      <c r="E59" s="21">
        <f t="shared" si="27"/>
        <v>42726.666666666664</v>
      </c>
      <c r="F59" s="21">
        <f>SUM(F54:F58)</f>
        <v>21400</v>
      </c>
      <c r="G59" s="38">
        <f t="shared" si="4"/>
        <v>50.085816820096738</v>
      </c>
      <c r="H59" s="57">
        <f t="shared" si="5"/>
        <v>21326.666666666664</v>
      </c>
      <c r="I59" s="43">
        <v>2679</v>
      </c>
      <c r="J59" s="57">
        <f t="shared" si="34"/>
        <v>5350</v>
      </c>
      <c r="K59" s="57">
        <f>SUM(K54:K58)</f>
        <v>106780</v>
      </c>
      <c r="L59" s="72">
        <f t="shared" si="36"/>
        <v>20</v>
      </c>
      <c r="M59" s="43">
        <f t="shared" ref="M59:N59" si="38">SUM(M54:M58)</f>
        <v>0</v>
      </c>
      <c r="N59" s="43">
        <f t="shared" si="38"/>
        <v>0</v>
      </c>
    </row>
    <row r="60" spans="1:14" x14ac:dyDescent="0.3">
      <c r="A60" s="14">
        <v>46</v>
      </c>
      <c r="B60" s="15" t="s">
        <v>99</v>
      </c>
      <c r="C60" s="16" t="s">
        <v>100</v>
      </c>
      <c r="D60" s="17">
        <f>[1]V_МО_6_был!AP69</f>
        <v>26970</v>
      </c>
      <c r="E60" s="17">
        <f t="shared" ref="E60:E99" si="39">ROUND(D60/12*4,0)</f>
        <v>8990</v>
      </c>
      <c r="F60" s="17">
        <f>[2]Итого!AP69</f>
        <v>9495</v>
      </c>
      <c r="G60" s="40">
        <f t="shared" si="4"/>
        <v>105.61735261401557</v>
      </c>
      <c r="H60" s="56">
        <f t="shared" si="5"/>
        <v>-505</v>
      </c>
      <c r="I60" s="40">
        <v>0</v>
      </c>
      <c r="J60" s="56">
        <f t="shared" ref="J60:J101" si="40">ROUND(F60/$J$4,0)</f>
        <v>2374</v>
      </c>
      <c r="K60" s="56">
        <f t="shared" ref="K60:K99" si="41">D60-F60</f>
        <v>17475</v>
      </c>
      <c r="L60" s="71">
        <f t="shared" ref="L60:L101" si="42">IFERROR(ROUND((K60/J60),1),0)</f>
        <v>7.4</v>
      </c>
      <c r="M60" s="40"/>
      <c r="N60" s="40"/>
    </row>
    <row r="61" spans="1:14" ht="31.5" customHeight="1" x14ac:dyDescent="0.3">
      <c r="A61" s="14">
        <f t="shared" ref="A61" si="43">A60+1</f>
        <v>47</v>
      </c>
      <c r="B61" s="15" t="s">
        <v>101</v>
      </c>
      <c r="C61" s="16" t="s">
        <v>102</v>
      </c>
      <c r="D61" s="17">
        <f>[1]V_МО_6_был!AP70</f>
        <v>24841</v>
      </c>
      <c r="E61" s="17">
        <f t="shared" si="39"/>
        <v>8280</v>
      </c>
      <c r="F61" s="17">
        <f>[2]Итого!AP70</f>
        <v>8571</v>
      </c>
      <c r="G61" s="49">
        <f t="shared" si="4"/>
        <v>103.51449275362319</v>
      </c>
      <c r="H61" s="58">
        <f t="shared" si="5"/>
        <v>-291</v>
      </c>
      <c r="I61" s="44">
        <v>467</v>
      </c>
      <c r="J61" s="56">
        <f t="shared" si="40"/>
        <v>2143</v>
      </c>
      <c r="K61" s="56">
        <f t="shared" si="41"/>
        <v>16270</v>
      </c>
      <c r="L61" s="71">
        <f t="shared" si="42"/>
        <v>7.6</v>
      </c>
      <c r="M61" s="50"/>
      <c r="N61" s="50"/>
    </row>
    <row r="62" spans="1:14" ht="26.25" customHeight="1" x14ac:dyDescent="0.3">
      <c r="A62" s="14">
        <f>A61+1</f>
        <v>48</v>
      </c>
      <c r="B62" s="15" t="s">
        <v>103</v>
      </c>
      <c r="C62" s="16" t="s">
        <v>104</v>
      </c>
      <c r="D62" s="17">
        <f>[1]V_МО_6_был!AP71</f>
        <v>0</v>
      </c>
      <c r="E62" s="17">
        <f t="shared" si="39"/>
        <v>0</v>
      </c>
      <c r="F62" s="17">
        <f>[2]Итого!AP71</f>
        <v>0</v>
      </c>
      <c r="G62" s="40">
        <f t="shared" si="4"/>
        <v>0</v>
      </c>
      <c r="H62" s="56">
        <f t="shared" si="5"/>
        <v>0</v>
      </c>
      <c r="I62" s="40">
        <v>0</v>
      </c>
      <c r="J62" s="56">
        <f t="shared" si="40"/>
        <v>0</v>
      </c>
      <c r="K62" s="56">
        <f t="shared" si="41"/>
        <v>0</v>
      </c>
      <c r="L62" s="71">
        <f t="shared" si="42"/>
        <v>0</v>
      </c>
      <c r="M62" s="40"/>
      <c r="N62" s="40"/>
    </row>
    <row r="63" spans="1:14" x14ac:dyDescent="0.3">
      <c r="A63" s="14">
        <f t="shared" ref="A63:A99" si="44">A62+1</f>
        <v>49</v>
      </c>
      <c r="B63" s="15" t="s">
        <v>105</v>
      </c>
      <c r="C63" s="27">
        <v>113</v>
      </c>
      <c r="D63" s="17">
        <f>[1]V_МО_6_был!AP72</f>
        <v>0</v>
      </c>
      <c r="E63" s="17">
        <f t="shared" si="39"/>
        <v>0</v>
      </c>
      <c r="F63" s="17">
        <f>[2]Итого!AP72</f>
        <v>0</v>
      </c>
      <c r="G63" s="40">
        <f t="shared" si="4"/>
        <v>0</v>
      </c>
      <c r="H63" s="56">
        <f t="shared" si="5"/>
        <v>0</v>
      </c>
      <c r="I63" s="40">
        <v>0</v>
      </c>
      <c r="J63" s="56">
        <f t="shared" si="40"/>
        <v>0</v>
      </c>
      <c r="K63" s="56">
        <f t="shared" si="41"/>
        <v>0</v>
      </c>
      <c r="L63" s="71">
        <f t="shared" si="42"/>
        <v>0</v>
      </c>
      <c r="M63" s="40"/>
      <c r="N63" s="40"/>
    </row>
    <row r="64" spans="1:14" x14ac:dyDescent="0.3">
      <c r="A64" s="14">
        <f t="shared" si="44"/>
        <v>50</v>
      </c>
      <c r="B64" s="15" t="s">
        <v>106</v>
      </c>
      <c r="C64" s="16" t="s">
        <v>107</v>
      </c>
      <c r="D64" s="17">
        <f>[1]V_МО_6_был!AP73</f>
        <v>0</v>
      </c>
      <c r="E64" s="17">
        <f t="shared" si="39"/>
        <v>0</v>
      </c>
      <c r="F64" s="17">
        <f>[2]Итого!AP73</f>
        <v>0</v>
      </c>
      <c r="G64" s="40">
        <f t="shared" si="4"/>
        <v>0</v>
      </c>
      <c r="H64" s="56">
        <f t="shared" si="5"/>
        <v>0</v>
      </c>
      <c r="I64" s="40">
        <v>0</v>
      </c>
      <c r="J64" s="56">
        <f t="shared" si="40"/>
        <v>0</v>
      </c>
      <c r="K64" s="56">
        <f t="shared" si="41"/>
        <v>0</v>
      </c>
      <c r="L64" s="71">
        <f t="shared" si="42"/>
        <v>0</v>
      </c>
      <c r="M64" s="40"/>
      <c r="N64" s="40"/>
    </row>
    <row r="65" spans="1:14" x14ac:dyDescent="0.3">
      <c r="A65" s="14">
        <f t="shared" si="44"/>
        <v>51</v>
      </c>
      <c r="B65" s="15" t="s">
        <v>108</v>
      </c>
      <c r="C65" s="16" t="s">
        <v>109</v>
      </c>
      <c r="D65" s="17">
        <f>[1]V_МО_6_был!AP74</f>
        <v>0</v>
      </c>
      <c r="E65" s="17">
        <f t="shared" si="39"/>
        <v>0</v>
      </c>
      <c r="F65" s="17">
        <f>[2]Итого!AP74</f>
        <v>0</v>
      </c>
      <c r="G65" s="40">
        <f t="shared" si="4"/>
        <v>0</v>
      </c>
      <c r="H65" s="56">
        <f t="shared" si="5"/>
        <v>0</v>
      </c>
      <c r="I65" s="40">
        <v>0</v>
      </c>
      <c r="J65" s="56">
        <f t="shared" si="40"/>
        <v>0</v>
      </c>
      <c r="K65" s="56">
        <f t="shared" si="41"/>
        <v>0</v>
      </c>
      <c r="L65" s="71">
        <f t="shared" si="42"/>
        <v>0</v>
      </c>
      <c r="M65" s="40"/>
      <c r="N65" s="40"/>
    </row>
    <row r="66" spans="1:14" x14ac:dyDescent="0.3">
      <c r="A66" s="14">
        <f t="shared" si="44"/>
        <v>52</v>
      </c>
      <c r="B66" s="15" t="s">
        <v>110</v>
      </c>
      <c r="C66" s="16" t="s">
        <v>111</v>
      </c>
      <c r="D66" s="17">
        <f>[1]V_МО_6_был!AP75</f>
        <v>0</v>
      </c>
      <c r="E66" s="17">
        <f t="shared" si="39"/>
        <v>0</v>
      </c>
      <c r="F66" s="17">
        <f>[2]Итого!AP75</f>
        <v>0</v>
      </c>
      <c r="G66" s="40">
        <f t="shared" si="4"/>
        <v>0</v>
      </c>
      <c r="H66" s="56">
        <f t="shared" si="5"/>
        <v>0</v>
      </c>
      <c r="I66" s="40">
        <v>0</v>
      </c>
      <c r="J66" s="56">
        <f t="shared" si="40"/>
        <v>0</v>
      </c>
      <c r="K66" s="56">
        <f t="shared" si="41"/>
        <v>0</v>
      </c>
      <c r="L66" s="71">
        <f t="shared" si="42"/>
        <v>0</v>
      </c>
      <c r="M66" s="40"/>
      <c r="N66" s="40"/>
    </row>
    <row r="67" spans="1:14" x14ac:dyDescent="0.3">
      <c r="A67" s="14">
        <f t="shared" si="44"/>
        <v>53</v>
      </c>
      <c r="B67" s="15" t="s">
        <v>112</v>
      </c>
      <c r="C67" s="16" t="s">
        <v>113</v>
      </c>
      <c r="D67" s="17">
        <f>[1]V_МО_6_был!AP76</f>
        <v>11</v>
      </c>
      <c r="E67" s="17">
        <f t="shared" si="39"/>
        <v>4</v>
      </c>
      <c r="F67" s="17">
        <f>[2]Итого!AP76</f>
        <v>0</v>
      </c>
      <c r="G67" s="40">
        <f t="shared" si="4"/>
        <v>0</v>
      </c>
      <c r="H67" s="56">
        <f t="shared" si="5"/>
        <v>4</v>
      </c>
      <c r="I67" s="40">
        <v>0</v>
      </c>
      <c r="J67" s="56">
        <f t="shared" si="40"/>
        <v>0</v>
      </c>
      <c r="K67" s="56">
        <f t="shared" si="41"/>
        <v>11</v>
      </c>
      <c r="L67" s="71">
        <f t="shared" si="42"/>
        <v>0</v>
      </c>
      <c r="M67" s="40"/>
      <c r="N67" s="40"/>
    </row>
    <row r="68" spans="1:14" x14ac:dyDescent="0.3">
      <c r="A68" s="14">
        <f t="shared" si="44"/>
        <v>54</v>
      </c>
      <c r="B68" s="15" t="s">
        <v>114</v>
      </c>
      <c r="C68" s="16" t="s">
        <v>115</v>
      </c>
      <c r="D68" s="17">
        <f>[1]V_МО_6_был!AP77</f>
        <v>3749</v>
      </c>
      <c r="E68" s="17">
        <f t="shared" si="39"/>
        <v>1250</v>
      </c>
      <c r="F68" s="17">
        <f>[2]Итого!AP77</f>
        <v>1105</v>
      </c>
      <c r="G68" s="40">
        <f t="shared" si="4"/>
        <v>88.4</v>
      </c>
      <c r="H68" s="56">
        <f t="shared" si="5"/>
        <v>145</v>
      </c>
      <c r="I68" s="40">
        <v>0</v>
      </c>
      <c r="J68" s="56">
        <f t="shared" si="40"/>
        <v>276</v>
      </c>
      <c r="K68" s="56">
        <f t="shared" si="41"/>
        <v>2644</v>
      </c>
      <c r="L68" s="71">
        <f t="shared" si="42"/>
        <v>9.6</v>
      </c>
      <c r="M68" s="40"/>
      <c r="N68" s="40"/>
    </row>
    <row r="69" spans="1:14" x14ac:dyDescent="0.3">
      <c r="A69" s="14">
        <f t="shared" si="44"/>
        <v>55</v>
      </c>
      <c r="B69" s="15" t="s">
        <v>116</v>
      </c>
      <c r="C69" s="16" t="s">
        <v>117</v>
      </c>
      <c r="D69" s="17">
        <f>[1]V_МО_6_был!AP78</f>
        <v>2400</v>
      </c>
      <c r="E69" s="17">
        <f t="shared" si="39"/>
        <v>800</v>
      </c>
      <c r="F69" s="17">
        <f>[2]Итого!AP78</f>
        <v>440</v>
      </c>
      <c r="G69" s="40">
        <f t="shared" si="4"/>
        <v>55.000000000000007</v>
      </c>
      <c r="H69" s="56">
        <f t="shared" si="5"/>
        <v>360</v>
      </c>
      <c r="I69" s="40">
        <v>0</v>
      </c>
      <c r="J69" s="56">
        <f t="shared" si="40"/>
        <v>110</v>
      </c>
      <c r="K69" s="56">
        <f t="shared" si="41"/>
        <v>1960</v>
      </c>
      <c r="L69" s="71">
        <f t="shared" si="42"/>
        <v>17.8</v>
      </c>
      <c r="M69" s="40"/>
      <c r="N69" s="40"/>
    </row>
    <row r="70" spans="1:14" x14ac:dyDescent="0.3">
      <c r="A70" s="14">
        <f t="shared" si="44"/>
        <v>56</v>
      </c>
      <c r="B70" s="15" t="s">
        <v>118</v>
      </c>
      <c r="C70" s="16" t="s">
        <v>119</v>
      </c>
      <c r="D70" s="17">
        <f>[1]V_МО_6_был!AP79</f>
        <v>10073</v>
      </c>
      <c r="E70" s="17">
        <f t="shared" si="39"/>
        <v>3358</v>
      </c>
      <c r="F70" s="17">
        <f>[2]Итого!AP79</f>
        <v>2475</v>
      </c>
      <c r="G70" s="40">
        <f t="shared" si="4"/>
        <v>73.704586063132808</v>
      </c>
      <c r="H70" s="56">
        <f t="shared" si="5"/>
        <v>883</v>
      </c>
      <c r="I70" s="40">
        <v>0</v>
      </c>
      <c r="J70" s="56">
        <f t="shared" si="40"/>
        <v>619</v>
      </c>
      <c r="K70" s="56">
        <f t="shared" si="41"/>
        <v>7598</v>
      </c>
      <c r="L70" s="71">
        <f t="shared" si="42"/>
        <v>12.3</v>
      </c>
      <c r="M70" s="40"/>
      <c r="N70" s="40"/>
    </row>
    <row r="71" spans="1:14" x14ac:dyDescent="0.3">
      <c r="A71" s="14">
        <f t="shared" si="44"/>
        <v>57</v>
      </c>
      <c r="B71" s="15" t="s">
        <v>120</v>
      </c>
      <c r="C71" s="16" t="s">
        <v>121</v>
      </c>
      <c r="D71" s="17">
        <f>[1]V_МО_6_был!AP80</f>
        <v>0</v>
      </c>
      <c r="E71" s="17">
        <f t="shared" si="39"/>
        <v>0</v>
      </c>
      <c r="F71" s="17">
        <f>[2]Итого!AP80</f>
        <v>0</v>
      </c>
      <c r="G71" s="40">
        <f t="shared" si="4"/>
        <v>0</v>
      </c>
      <c r="H71" s="56">
        <f t="shared" si="5"/>
        <v>0</v>
      </c>
      <c r="I71" s="40">
        <v>0</v>
      </c>
      <c r="J71" s="56">
        <f t="shared" si="40"/>
        <v>0</v>
      </c>
      <c r="K71" s="56">
        <f t="shared" si="41"/>
        <v>0</v>
      </c>
      <c r="L71" s="71">
        <f t="shared" si="42"/>
        <v>0</v>
      </c>
      <c r="M71" s="40"/>
      <c r="N71" s="40"/>
    </row>
    <row r="72" spans="1:14" x14ac:dyDescent="0.3">
      <c r="A72" s="14">
        <f t="shared" si="44"/>
        <v>58</v>
      </c>
      <c r="B72" s="15" t="s">
        <v>122</v>
      </c>
      <c r="C72" s="16" t="s">
        <v>123</v>
      </c>
      <c r="D72" s="17">
        <f>[1]V_МО_6_был!AP81</f>
        <v>0</v>
      </c>
      <c r="E72" s="17">
        <f t="shared" si="39"/>
        <v>0</v>
      </c>
      <c r="F72" s="17">
        <f>[2]Итого!AP81</f>
        <v>0</v>
      </c>
      <c r="G72" s="40">
        <f t="shared" si="4"/>
        <v>0</v>
      </c>
      <c r="H72" s="56">
        <f t="shared" si="5"/>
        <v>0</v>
      </c>
      <c r="I72" s="40">
        <v>0</v>
      </c>
      <c r="J72" s="56">
        <f t="shared" si="40"/>
        <v>0</v>
      </c>
      <c r="K72" s="56">
        <f t="shared" si="41"/>
        <v>0</v>
      </c>
      <c r="L72" s="71">
        <f t="shared" si="42"/>
        <v>0</v>
      </c>
      <c r="M72" s="40"/>
      <c r="N72" s="40"/>
    </row>
    <row r="73" spans="1:14" ht="30" customHeight="1" x14ac:dyDescent="0.3">
      <c r="A73" s="14">
        <f t="shared" si="44"/>
        <v>59</v>
      </c>
      <c r="B73" s="15" t="s">
        <v>124</v>
      </c>
      <c r="C73" s="16" t="s">
        <v>125</v>
      </c>
      <c r="D73" s="17">
        <f>[1]V_МО_6_был!AP82</f>
        <v>0</v>
      </c>
      <c r="E73" s="17">
        <f t="shared" si="39"/>
        <v>0</v>
      </c>
      <c r="F73" s="17">
        <f>[2]Итого!AP82</f>
        <v>0</v>
      </c>
      <c r="G73" s="40">
        <f t="shared" ref="G73:G103" si="45">IFERROR(F73/E73*100,0)</f>
        <v>0</v>
      </c>
      <c r="H73" s="56">
        <f t="shared" ref="H73:H103" si="46">E73-F73</f>
        <v>0</v>
      </c>
      <c r="I73" s="40">
        <v>0</v>
      </c>
      <c r="J73" s="56">
        <f t="shared" si="40"/>
        <v>0</v>
      </c>
      <c r="K73" s="56">
        <f t="shared" si="41"/>
        <v>0</v>
      </c>
      <c r="L73" s="71">
        <f t="shared" si="42"/>
        <v>0</v>
      </c>
      <c r="M73" s="40"/>
      <c r="N73" s="40"/>
    </row>
    <row r="74" spans="1:14" x14ac:dyDescent="0.3">
      <c r="A74" s="14">
        <f t="shared" si="44"/>
        <v>60</v>
      </c>
      <c r="B74" s="15" t="s">
        <v>126</v>
      </c>
      <c r="C74" s="16" t="s">
        <v>127</v>
      </c>
      <c r="D74" s="17">
        <f>[1]V_МО_6_был!AP83</f>
        <v>23514</v>
      </c>
      <c r="E74" s="17">
        <f t="shared" si="39"/>
        <v>7838</v>
      </c>
      <c r="F74" s="17">
        <f>[2]Итого!AP83</f>
        <v>5293</v>
      </c>
      <c r="G74" s="40">
        <f t="shared" si="45"/>
        <v>67.529982138300582</v>
      </c>
      <c r="H74" s="56">
        <f t="shared" si="46"/>
        <v>2545</v>
      </c>
      <c r="I74" s="40">
        <v>0</v>
      </c>
      <c r="J74" s="56">
        <f t="shared" si="40"/>
        <v>1323</v>
      </c>
      <c r="K74" s="56">
        <f t="shared" si="41"/>
        <v>18221</v>
      </c>
      <c r="L74" s="71">
        <f t="shared" si="42"/>
        <v>13.8</v>
      </c>
      <c r="M74" s="40"/>
      <c r="N74" s="40"/>
    </row>
    <row r="75" spans="1:14" s="5" customFormat="1" ht="26.25" x14ac:dyDescent="0.4">
      <c r="A75" s="14">
        <f t="shared" si="44"/>
        <v>61</v>
      </c>
      <c r="B75" s="15" t="s">
        <v>128</v>
      </c>
      <c r="C75" s="16" t="s">
        <v>129</v>
      </c>
      <c r="D75" s="17">
        <f>[1]V_МО_6_был!AP84</f>
        <v>3805</v>
      </c>
      <c r="E75" s="17">
        <f t="shared" si="39"/>
        <v>1268</v>
      </c>
      <c r="F75" s="17">
        <f>[2]Итого!AP84</f>
        <v>553</v>
      </c>
      <c r="G75" s="40">
        <f t="shared" si="45"/>
        <v>43.611987381703472</v>
      </c>
      <c r="H75" s="56">
        <f t="shared" si="46"/>
        <v>715</v>
      </c>
      <c r="I75" s="40">
        <v>0</v>
      </c>
      <c r="J75" s="56">
        <f t="shared" si="40"/>
        <v>138</v>
      </c>
      <c r="K75" s="56">
        <f t="shared" si="41"/>
        <v>3252</v>
      </c>
      <c r="L75" s="71">
        <f t="shared" si="42"/>
        <v>23.6</v>
      </c>
      <c r="M75" s="40"/>
      <c r="N75" s="40"/>
    </row>
    <row r="76" spans="1:14" s="5" customFormat="1" ht="26.25" x14ac:dyDescent="0.4">
      <c r="A76" s="14">
        <f t="shared" si="44"/>
        <v>62</v>
      </c>
      <c r="B76" s="15" t="s">
        <v>130</v>
      </c>
      <c r="C76" s="16" t="s">
        <v>131</v>
      </c>
      <c r="D76" s="17">
        <f>[1]V_МО_6_был!AP85</f>
        <v>0</v>
      </c>
      <c r="E76" s="17">
        <f t="shared" si="39"/>
        <v>0</v>
      </c>
      <c r="F76" s="17">
        <f>[2]Итого!AP85</f>
        <v>0</v>
      </c>
      <c r="G76" s="40">
        <f t="shared" si="45"/>
        <v>0</v>
      </c>
      <c r="H76" s="56">
        <f t="shared" si="46"/>
        <v>0</v>
      </c>
      <c r="I76" s="40">
        <v>0</v>
      </c>
      <c r="J76" s="56">
        <f t="shared" si="40"/>
        <v>0</v>
      </c>
      <c r="K76" s="56">
        <f t="shared" si="41"/>
        <v>0</v>
      </c>
      <c r="L76" s="71">
        <f t="shared" si="42"/>
        <v>0</v>
      </c>
      <c r="M76" s="40"/>
      <c r="N76" s="40"/>
    </row>
    <row r="77" spans="1:14" x14ac:dyDescent="0.3">
      <c r="A77" s="14">
        <f t="shared" si="44"/>
        <v>63</v>
      </c>
      <c r="B77" s="15" t="s">
        <v>132</v>
      </c>
      <c r="C77" s="16" t="s">
        <v>133</v>
      </c>
      <c r="D77" s="17">
        <f>[1]V_МО_6_был!AP86</f>
        <v>763</v>
      </c>
      <c r="E77" s="17">
        <f t="shared" si="39"/>
        <v>254</v>
      </c>
      <c r="F77" s="17">
        <f>[2]Итого!AP86</f>
        <v>10</v>
      </c>
      <c r="G77" s="40">
        <f t="shared" si="45"/>
        <v>3.9370078740157481</v>
      </c>
      <c r="H77" s="56">
        <f t="shared" si="46"/>
        <v>244</v>
      </c>
      <c r="I77" s="40">
        <v>0</v>
      </c>
      <c r="J77" s="56">
        <f t="shared" si="40"/>
        <v>3</v>
      </c>
      <c r="K77" s="56">
        <f t="shared" si="41"/>
        <v>753</v>
      </c>
      <c r="L77" s="71">
        <f t="shared" si="42"/>
        <v>251</v>
      </c>
      <c r="M77" s="40"/>
      <c r="N77" s="40"/>
    </row>
    <row r="78" spans="1:14" x14ac:dyDescent="0.3">
      <c r="A78" s="14">
        <f t="shared" si="44"/>
        <v>64</v>
      </c>
      <c r="B78" s="15" t="s">
        <v>134</v>
      </c>
      <c r="C78" s="16" t="s">
        <v>135</v>
      </c>
      <c r="D78" s="17">
        <f>[1]V_МО_6_был!AP87</f>
        <v>0</v>
      </c>
      <c r="E78" s="17">
        <f t="shared" si="39"/>
        <v>0</v>
      </c>
      <c r="F78" s="17">
        <f>[2]Итого!AP87</f>
        <v>0</v>
      </c>
      <c r="G78" s="40">
        <f t="shared" si="45"/>
        <v>0</v>
      </c>
      <c r="H78" s="56">
        <f t="shared" si="46"/>
        <v>0</v>
      </c>
      <c r="I78" s="40">
        <v>0</v>
      </c>
      <c r="J78" s="56">
        <f t="shared" si="40"/>
        <v>0</v>
      </c>
      <c r="K78" s="56">
        <f t="shared" si="41"/>
        <v>0</v>
      </c>
      <c r="L78" s="71">
        <f t="shared" si="42"/>
        <v>0</v>
      </c>
      <c r="M78" s="40"/>
      <c r="N78" s="40"/>
    </row>
    <row r="79" spans="1:14" x14ac:dyDescent="0.3">
      <c r="A79" s="14">
        <f t="shared" si="44"/>
        <v>65</v>
      </c>
      <c r="B79" s="15" t="s">
        <v>136</v>
      </c>
      <c r="C79" s="16" t="s">
        <v>137</v>
      </c>
      <c r="D79" s="17">
        <f>[1]V_МО_6_был!AP88</f>
        <v>0</v>
      </c>
      <c r="E79" s="17">
        <f t="shared" si="39"/>
        <v>0</v>
      </c>
      <c r="F79" s="17">
        <f>[2]Итого!AP88</f>
        <v>0</v>
      </c>
      <c r="G79" s="40">
        <f t="shared" si="45"/>
        <v>0</v>
      </c>
      <c r="H79" s="56">
        <f t="shared" si="46"/>
        <v>0</v>
      </c>
      <c r="I79" s="40">
        <v>0</v>
      </c>
      <c r="J79" s="56">
        <f t="shared" si="40"/>
        <v>0</v>
      </c>
      <c r="K79" s="56">
        <f t="shared" si="41"/>
        <v>0</v>
      </c>
      <c r="L79" s="71">
        <f t="shared" si="42"/>
        <v>0</v>
      </c>
      <c r="M79" s="40"/>
      <c r="N79" s="40"/>
    </row>
    <row r="80" spans="1:14" x14ac:dyDescent="0.3">
      <c r="A80" s="14">
        <f t="shared" si="44"/>
        <v>66</v>
      </c>
      <c r="B80" s="15" t="s">
        <v>138</v>
      </c>
      <c r="C80" s="16" t="s">
        <v>139</v>
      </c>
      <c r="D80" s="17">
        <f>[1]V_МО_6_был!AP89</f>
        <v>3690</v>
      </c>
      <c r="E80" s="17">
        <f t="shared" si="39"/>
        <v>1230</v>
      </c>
      <c r="F80" s="17">
        <f>[2]Итого!AP89</f>
        <v>1039</v>
      </c>
      <c r="G80" s="40">
        <f t="shared" si="45"/>
        <v>84.471544715447152</v>
      </c>
      <c r="H80" s="56">
        <f t="shared" si="46"/>
        <v>191</v>
      </c>
      <c r="I80" s="40">
        <v>0</v>
      </c>
      <c r="J80" s="56">
        <f t="shared" si="40"/>
        <v>260</v>
      </c>
      <c r="K80" s="56">
        <f t="shared" si="41"/>
        <v>2651</v>
      </c>
      <c r="L80" s="71">
        <f t="shared" si="42"/>
        <v>10.199999999999999</v>
      </c>
      <c r="M80" s="40"/>
      <c r="N80" s="40"/>
    </row>
    <row r="81" spans="1:14" x14ac:dyDescent="0.3">
      <c r="A81" s="14">
        <f t="shared" si="44"/>
        <v>67</v>
      </c>
      <c r="B81" s="15" t="s">
        <v>140</v>
      </c>
      <c r="C81" s="16" t="s">
        <v>141</v>
      </c>
      <c r="D81" s="17">
        <f>[1]V_МО_6_был!AP90</f>
        <v>0</v>
      </c>
      <c r="E81" s="17">
        <f t="shared" si="39"/>
        <v>0</v>
      </c>
      <c r="F81" s="17">
        <f>[2]Итого!AP90</f>
        <v>0</v>
      </c>
      <c r="G81" s="40">
        <f t="shared" si="45"/>
        <v>0</v>
      </c>
      <c r="H81" s="56">
        <f t="shared" si="46"/>
        <v>0</v>
      </c>
      <c r="I81" s="40">
        <v>0</v>
      </c>
      <c r="J81" s="56">
        <f t="shared" si="40"/>
        <v>0</v>
      </c>
      <c r="K81" s="56">
        <f t="shared" si="41"/>
        <v>0</v>
      </c>
      <c r="L81" s="71">
        <f t="shared" si="42"/>
        <v>0</v>
      </c>
      <c r="M81" s="40"/>
      <c r="N81" s="40"/>
    </row>
    <row r="82" spans="1:14" x14ac:dyDescent="0.3">
      <c r="A82" s="14">
        <f t="shared" si="44"/>
        <v>68</v>
      </c>
      <c r="B82" s="15" t="s">
        <v>142</v>
      </c>
      <c r="C82" s="16" t="s">
        <v>143</v>
      </c>
      <c r="D82" s="17">
        <f>[1]V_МО_6_был!AP91</f>
        <v>0</v>
      </c>
      <c r="E82" s="17">
        <f t="shared" si="39"/>
        <v>0</v>
      </c>
      <c r="F82" s="17">
        <f>[2]Итого!AP91</f>
        <v>0</v>
      </c>
      <c r="G82" s="40">
        <f t="shared" si="45"/>
        <v>0</v>
      </c>
      <c r="H82" s="56">
        <f t="shared" si="46"/>
        <v>0</v>
      </c>
      <c r="I82" s="40">
        <v>0</v>
      </c>
      <c r="J82" s="56">
        <f t="shared" si="40"/>
        <v>0</v>
      </c>
      <c r="K82" s="56">
        <f t="shared" si="41"/>
        <v>0</v>
      </c>
      <c r="L82" s="71">
        <f t="shared" si="42"/>
        <v>0</v>
      </c>
      <c r="M82" s="40"/>
      <c r="N82" s="40"/>
    </row>
    <row r="83" spans="1:14" x14ac:dyDescent="0.3">
      <c r="A83" s="14">
        <f t="shared" si="44"/>
        <v>69</v>
      </c>
      <c r="B83" s="15" t="s">
        <v>144</v>
      </c>
      <c r="C83" s="16" t="s">
        <v>145</v>
      </c>
      <c r="D83" s="17">
        <f>[1]V_МО_6_был!AP92</f>
        <v>1828</v>
      </c>
      <c r="E83" s="17">
        <f t="shared" si="39"/>
        <v>609</v>
      </c>
      <c r="F83" s="17">
        <f>[2]Итого!AP92</f>
        <v>454</v>
      </c>
      <c r="G83" s="40">
        <f t="shared" si="45"/>
        <v>74.548440065681447</v>
      </c>
      <c r="H83" s="56">
        <f t="shared" si="46"/>
        <v>155</v>
      </c>
      <c r="I83" s="40">
        <v>0</v>
      </c>
      <c r="J83" s="56">
        <f t="shared" si="40"/>
        <v>114</v>
      </c>
      <c r="K83" s="56">
        <f t="shared" si="41"/>
        <v>1374</v>
      </c>
      <c r="L83" s="71">
        <f t="shared" si="42"/>
        <v>12.1</v>
      </c>
      <c r="M83" s="40"/>
      <c r="N83" s="40"/>
    </row>
    <row r="84" spans="1:14" x14ac:dyDescent="0.3">
      <c r="A84" s="14">
        <f t="shared" si="44"/>
        <v>70</v>
      </c>
      <c r="B84" s="15" t="s">
        <v>146</v>
      </c>
      <c r="C84" s="16" t="s">
        <v>147</v>
      </c>
      <c r="D84" s="17">
        <f>[1]V_МО_6_был!AP93</f>
        <v>0</v>
      </c>
      <c r="E84" s="17">
        <f t="shared" si="39"/>
        <v>0</v>
      </c>
      <c r="F84" s="17">
        <f>[2]Итого!AP93</f>
        <v>0</v>
      </c>
      <c r="G84" s="40">
        <f t="shared" si="45"/>
        <v>0</v>
      </c>
      <c r="H84" s="56">
        <f t="shared" si="46"/>
        <v>0</v>
      </c>
      <c r="I84" s="40">
        <v>0</v>
      </c>
      <c r="J84" s="56">
        <f t="shared" si="40"/>
        <v>0</v>
      </c>
      <c r="K84" s="56">
        <f t="shared" si="41"/>
        <v>0</v>
      </c>
      <c r="L84" s="71">
        <f t="shared" si="42"/>
        <v>0</v>
      </c>
      <c r="M84" s="40"/>
      <c r="N84" s="40"/>
    </row>
    <row r="85" spans="1:14" x14ac:dyDescent="0.3">
      <c r="A85" s="14">
        <f t="shared" si="44"/>
        <v>71</v>
      </c>
      <c r="B85" s="15" t="s">
        <v>148</v>
      </c>
      <c r="C85" s="28">
        <v>190</v>
      </c>
      <c r="D85" s="17">
        <f>[1]V_МО_6_был!AP94</f>
        <v>0</v>
      </c>
      <c r="E85" s="17">
        <f t="shared" si="39"/>
        <v>0</v>
      </c>
      <c r="F85" s="17">
        <f>[2]Итого!AP94</f>
        <v>0</v>
      </c>
      <c r="G85" s="40">
        <f t="shared" si="45"/>
        <v>0</v>
      </c>
      <c r="H85" s="56">
        <f t="shared" si="46"/>
        <v>0</v>
      </c>
      <c r="I85" s="40">
        <v>0</v>
      </c>
      <c r="J85" s="56">
        <f t="shared" si="40"/>
        <v>0</v>
      </c>
      <c r="K85" s="56">
        <f t="shared" si="41"/>
        <v>0</v>
      </c>
      <c r="L85" s="71">
        <f t="shared" si="42"/>
        <v>0</v>
      </c>
      <c r="M85" s="40"/>
      <c r="N85" s="40"/>
    </row>
    <row r="86" spans="1:14" x14ac:dyDescent="0.3">
      <c r="A86" s="14">
        <f t="shared" si="44"/>
        <v>72</v>
      </c>
      <c r="B86" s="29" t="s">
        <v>149</v>
      </c>
      <c r="C86" s="28"/>
      <c r="D86" s="17">
        <f>[1]V_МО_6_был!AP95</f>
        <v>0</v>
      </c>
      <c r="E86" s="17">
        <f t="shared" si="39"/>
        <v>0</v>
      </c>
      <c r="F86" s="17">
        <f>[2]Итого!AP95</f>
        <v>0</v>
      </c>
      <c r="G86" s="40">
        <f t="shared" si="45"/>
        <v>0</v>
      </c>
      <c r="H86" s="56">
        <f t="shared" si="46"/>
        <v>0</v>
      </c>
      <c r="I86" s="40">
        <v>0</v>
      </c>
      <c r="J86" s="56">
        <f t="shared" si="40"/>
        <v>0</v>
      </c>
      <c r="K86" s="56">
        <f t="shared" si="41"/>
        <v>0</v>
      </c>
      <c r="L86" s="71">
        <f t="shared" si="42"/>
        <v>0</v>
      </c>
      <c r="M86" s="40"/>
      <c r="N86" s="40"/>
    </row>
    <row r="87" spans="1:14" x14ac:dyDescent="0.3">
      <c r="A87" s="14">
        <f t="shared" si="44"/>
        <v>73</v>
      </c>
      <c r="B87" s="30" t="s">
        <v>150</v>
      </c>
      <c r="C87" s="28"/>
      <c r="D87" s="17">
        <f>[1]V_МО_6_был!AP96</f>
        <v>0</v>
      </c>
      <c r="E87" s="17">
        <f t="shared" si="39"/>
        <v>0</v>
      </c>
      <c r="F87" s="17">
        <f>[2]Итого!AP96</f>
        <v>0</v>
      </c>
      <c r="G87" s="40">
        <f t="shared" si="45"/>
        <v>0</v>
      </c>
      <c r="H87" s="56">
        <f t="shared" si="46"/>
        <v>0</v>
      </c>
      <c r="I87" s="40">
        <v>0</v>
      </c>
      <c r="J87" s="56">
        <f t="shared" si="40"/>
        <v>0</v>
      </c>
      <c r="K87" s="56">
        <f t="shared" si="41"/>
        <v>0</v>
      </c>
      <c r="L87" s="71">
        <f t="shared" si="42"/>
        <v>0</v>
      </c>
      <c r="M87" s="40"/>
      <c r="N87" s="40"/>
    </row>
    <row r="88" spans="1:14" x14ac:dyDescent="0.3">
      <c r="A88" s="14">
        <f t="shared" si="44"/>
        <v>74</v>
      </c>
      <c r="B88" s="30" t="s">
        <v>151</v>
      </c>
      <c r="C88" s="28"/>
      <c r="D88" s="17">
        <f>[1]V_МО_6_был!AP97</f>
        <v>0</v>
      </c>
      <c r="E88" s="17">
        <f t="shared" si="39"/>
        <v>0</v>
      </c>
      <c r="F88" s="17">
        <f>[2]Итого!AP97</f>
        <v>0</v>
      </c>
      <c r="G88" s="40">
        <f t="shared" si="45"/>
        <v>0</v>
      </c>
      <c r="H88" s="56">
        <f t="shared" si="46"/>
        <v>0</v>
      </c>
      <c r="I88" s="40">
        <v>0</v>
      </c>
      <c r="J88" s="56">
        <f t="shared" si="40"/>
        <v>0</v>
      </c>
      <c r="K88" s="56">
        <f t="shared" si="41"/>
        <v>0</v>
      </c>
      <c r="L88" s="71">
        <f t="shared" si="42"/>
        <v>0</v>
      </c>
      <c r="M88" s="40"/>
      <c r="N88" s="40"/>
    </row>
    <row r="89" spans="1:14" x14ac:dyDescent="0.3">
      <c r="A89" s="14">
        <f t="shared" si="44"/>
        <v>75</v>
      </c>
      <c r="B89" s="30" t="s">
        <v>152</v>
      </c>
      <c r="C89" s="28"/>
      <c r="D89" s="17">
        <f>[1]V_МО_6_был!AP98</f>
        <v>0</v>
      </c>
      <c r="E89" s="17">
        <f t="shared" si="39"/>
        <v>0</v>
      </c>
      <c r="F89" s="17">
        <f>[2]Итого!AP98</f>
        <v>0</v>
      </c>
      <c r="G89" s="40">
        <f t="shared" si="45"/>
        <v>0</v>
      </c>
      <c r="H89" s="56">
        <f t="shared" si="46"/>
        <v>0</v>
      </c>
      <c r="I89" s="40">
        <v>0</v>
      </c>
      <c r="J89" s="56">
        <f t="shared" si="40"/>
        <v>0</v>
      </c>
      <c r="K89" s="56">
        <f t="shared" si="41"/>
        <v>0</v>
      </c>
      <c r="L89" s="71">
        <f t="shared" si="42"/>
        <v>0</v>
      </c>
      <c r="M89" s="40"/>
      <c r="N89" s="40"/>
    </row>
    <row r="90" spans="1:14" ht="40.5" x14ac:dyDescent="0.3">
      <c r="A90" s="14">
        <f t="shared" si="44"/>
        <v>76</v>
      </c>
      <c r="B90" s="30" t="s">
        <v>153</v>
      </c>
      <c r="C90" s="28"/>
      <c r="D90" s="17">
        <f>[1]V_МО_6_был!AP99</f>
        <v>254</v>
      </c>
      <c r="E90" s="17">
        <f t="shared" si="39"/>
        <v>85</v>
      </c>
      <c r="F90" s="17">
        <f>[2]Итого!AP99</f>
        <v>150</v>
      </c>
      <c r="G90" s="40">
        <f t="shared" si="45"/>
        <v>176.47058823529412</v>
      </c>
      <c r="H90" s="56">
        <f t="shared" si="46"/>
        <v>-65</v>
      </c>
      <c r="I90" s="40">
        <v>0</v>
      </c>
      <c r="J90" s="56">
        <f t="shared" si="40"/>
        <v>38</v>
      </c>
      <c r="K90" s="56">
        <f t="shared" si="41"/>
        <v>104</v>
      </c>
      <c r="L90" s="71">
        <f t="shared" si="42"/>
        <v>2.7</v>
      </c>
      <c r="M90" s="40"/>
      <c r="N90" s="40"/>
    </row>
    <row r="91" spans="1:14" x14ac:dyDescent="0.3">
      <c r="A91" s="14">
        <f t="shared" si="44"/>
        <v>77</v>
      </c>
      <c r="B91" s="30" t="s">
        <v>154</v>
      </c>
      <c r="C91" s="28"/>
      <c r="D91" s="17">
        <f>[1]V_МО_6_был!AP100</f>
        <v>0</v>
      </c>
      <c r="E91" s="17">
        <f t="shared" si="39"/>
        <v>0</v>
      </c>
      <c r="F91" s="17">
        <f>[2]Итого!AP100</f>
        <v>0</v>
      </c>
      <c r="G91" s="40">
        <f t="shared" si="45"/>
        <v>0</v>
      </c>
      <c r="H91" s="56">
        <f t="shared" si="46"/>
        <v>0</v>
      </c>
      <c r="I91" s="40">
        <v>0</v>
      </c>
      <c r="J91" s="56">
        <f t="shared" si="40"/>
        <v>0</v>
      </c>
      <c r="K91" s="56">
        <f t="shared" si="41"/>
        <v>0</v>
      </c>
      <c r="L91" s="71">
        <f t="shared" si="42"/>
        <v>0</v>
      </c>
      <c r="M91" s="40"/>
      <c r="N91" s="40"/>
    </row>
    <row r="92" spans="1:14" x14ac:dyDescent="0.3">
      <c r="A92" s="14">
        <f t="shared" si="44"/>
        <v>78</v>
      </c>
      <c r="B92" s="30" t="s">
        <v>155</v>
      </c>
      <c r="C92" s="28"/>
      <c r="D92" s="17">
        <f>[1]V_МО_6_был!AP101</f>
        <v>0</v>
      </c>
      <c r="E92" s="17">
        <f t="shared" si="39"/>
        <v>0</v>
      </c>
      <c r="F92" s="17">
        <f>[2]Итого!AP101</f>
        <v>0</v>
      </c>
      <c r="G92" s="40">
        <f t="shared" si="45"/>
        <v>0</v>
      </c>
      <c r="H92" s="56">
        <f t="shared" si="46"/>
        <v>0</v>
      </c>
      <c r="I92" s="40">
        <v>0</v>
      </c>
      <c r="J92" s="56">
        <f t="shared" si="40"/>
        <v>0</v>
      </c>
      <c r="K92" s="56">
        <f t="shared" si="41"/>
        <v>0</v>
      </c>
      <c r="L92" s="71">
        <f t="shared" si="42"/>
        <v>0</v>
      </c>
      <c r="M92" s="40"/>
      <c r="N92" s="40"/>
    </row>
    <row r="93" spans="1:14" x14ac:dyDescent="0.3">
      <c r="A93" s="14">
        <f t="shared" si="44"/>
        <v>79</v>
      </c>
      <c r="B93" s="30" t="s">
        <v>156</v>
      </c>
      <c r="C93" s="28"/>
      <c r="D93" s="17">
        <f>[1]V_МО_6_был!AP102</f>
        <v>0</v>
      </c>
      <c r="E93" s="17">
        <f t="shared" si="39"/>
        <v>0</v>
      </c>
      <c r="F93" s="17">
        <f>[2]Итого!AP102</f>
        <v>0</v>
      </c>
      <c r="G93" s="40">
        <f t="shared" si="45"/>
        <v>0</v>
      </c>
      <c r="H93" s="56">
        <f t="shared" si="46"/>
        <v>0</v>
      </c>
      <c r="I93" s="40">
        <v>0</v>
      </c>
      <c r="J93" s="56">
        <f t="shared" si="40"/>
        <v>0</v>
      </c>
      <c r="K93" s="56">
        <f t="shared" si="41"/>
        <v>0</v>
      </c>
      <c r="L93" s="71">
        <f t="shared" si="42"/>
        <v>0</v>
      </c>
      <c r="M93" s="40"/>
      <c r="N93" s="40"/>
    </row>
    <row r="94" spans="1:14" x14ac:dyDescent="0.3">
      <c r="A94" s="14">
        <f t="shared" si="44"/>
        <v>80</v>
      </c>
      <c r="B94" s="30" t="s">
        <v>157</v>
      </c>
      <c r="C94" s="28"/>
      <c r="D94" s="17">
        <f>[1]V_МО_6_был!AP103</f>
        <v>0</v>
      </c>
      <c r="E94" s="17">
        <f t="shared" si="39"/>
        <v>0</v>
      </c>
      <c r="F94" s="17">
        <f>[2]Итого!AP103</f>
        <v>0</v>
      </c>
      <c r="G94" s="40">
        <f t="shared" si="45"/>
        <v>0</v>
      </c>
      <c r="H94" s="56">
        <f t="shared" si="46"/>
        <v>0</v>
      </c>
      <c r="I94" s="40">
        <v>0</v>
      </c>
      <c r="J94" s="56">
        <f t="shared" si="40"/>
        <v>0</v>
      </c>
      <c r="K94" s="56">
        <f t="shared" si="41"/>
        <v>0</v>
      </c>
      <c r="L94" s="71">
        <f t="shared" si="42"/>
        <v>0</v>
      </c>
      <c r="M94" s="40"/>
      <c r="N94" s="40"/>
    </row>
    <row r="95" spans="1:14" x14ac:dyDescent="0.3">
      <c r="A95" s="14">
        <f t="shared" si="44"/>
        <v>81</v>
      </c>
      <c r="B95" s="30" t="s">
        <v>158</v>
      </c>
      <c r="C95" s="28"/>
      <c r="D95" s="17">
        <f>[1]V_МО_6_был!AP104</f>
        <v>0</v>
      </c>
      <c r="E95" s="17">
        <f t="shared" si="39"/>
        <v>0</v>
      </c>
      <c r="F95" s="17">
        <f>[2]Итого!AP104</f>
        <v>0</v>
      </c>
      <c r="G95" s="40">
        <f t="shared" si="45"/>
        <v>0</v>
      </c>
      <c r="H95" s="56">
        <f t="shared" si="46"/>
        <v>0</v>
      </c>
      <c r="I95" s="40">
        <v>0</v>
      </c>
      <c r="J95" s="56">
        <f t="shared" si="40"/>
        <v>0</v>
      </c>
      <c r="K95" s="56">
        <f t="shared" si="41"/>
        <v>0</v>
      </c>
      <c r="L95" s="71">
        <f t="shared" si="42"/>
        <v>0</v>
      </c>
      <c r="M95" s="40"/>
      <c r="N95" s="40"/>
    </row>
    <row r="96" spans="1:14" x14ac:dyDescent="0.3">
      <c r="A96" s="14">
        <f t="shared" si="44"/>
        <v>82</v>
      </c>
      <c r="B96" s="30" t="s">
        <v>159</v>
      </c>
      <c r="C96" s="28"/>
      <c r="D96" s="17">
        <f>[1]V_МО_6_был!AP105</f>
        <v>0</v>
      </c>
      <c r="E96" s="17">
        <f t="shared" si="39"/>
        <v>0</v>
      </c>
      <c r="F96" s="17">
        <f>[2]Итого!AP105</f>
        <v>0</v>
      </c>
      <c r="G96" s="40">
        <f t="shared" si="45"/>
        <v>0</v>
      </c>
      <c r="H96" s="56">
        <f t="shared" si="46"/>
        <v>0</v>
      </c>
      <c r="I96" s="40">
        <v>0</v>
      </c>
      <c r="J96" s="56">
        <f t="shared" si="40"/>
        <v>0</v>
      </c>
      <c r="K96" s="56">
        <f t="shared" si="41"/>
        <v>0</v>
      </c>
      <c r="L96" s="71">
        <f t="shared" si="42"/>
        <v>0</v>
      </c>
      <c r="M96" s="40"/>
      <c r="N96" s="40"/>
    </row>
    <row r="97" spans="1:14" x14ac:dyDescent="0.3">
      <c r="A97" s="14">
        <f t="shared" si="44"/>
        <v>83</v>
      </c>
      <c r="B97" s="30" t="s">
        <v>160</v>
      </c>
      <c r="C97" s="28"/>
      <c r="D97" s="17">
        <f>[1]V_МО_6_был!AP106</f>
        <v>0</v>
      </c>
      <c r="E97" s="17">
        <f t="shared" si="39"/>
        <v>0</v>
      </c>
      <c r="F97" s="17">
        <f>[2]Итого!AP106</f>
        <v>0</v>
      </c>
      <c r="G97" s="40">
        <f t="shared" si="45"/>
        <v>0</v>
      </c>
      <c r="H97" s="56">
        <f t="shared" si="46"/>
        <v>0</v>
      </c>
      <c r="I97" s="40">
        <v>0</v>
      </c>
      <c r="J97" s="56">
        <f t="shared" si="40"/>
        <v>0</v>
      </c>
      <c r="K97" s="56">
        <f t="shared" si="41"/>
        <v>0</v>
      </c>
      <c r="L97" s="71">
        <f t="shared" si="42"/>
        <v>0</v>
      </c>
      <c r="M97" s="40"/>
      <c r="N97" s="40"/>
    </row>
    <row r="98" spans="1:14" x14ac:dyDescent="0.3">
      <c r="A98" s="14">
        <f t="shared" si="44"/>
        <v>84</v>
      </c>
      <c r="B98" s="30" t="s">
        <v>161</v>
      </c>
      <c r="C98" s="28"/>
      <c r="D98" s="17">
        <f>[1]V_МО_6_был!AP107</f>
        <v>0</v>
      </c>
      <c r="E98" s="17">
        <f t="shared" si="39"/>
        <v>0</v>
      </c>
      <c r="F98" s="17">
        <f>[2]Итого!AP107</f>
        <v>0</v>
      </c>
      <c r="G98" s="40">
        <f t="shared" si="45"/>
        <v>0</v>
      </c>
      <c r="H98" s="56">
        <f t="shared" si="46"/>
        <v>0</v>
      </c>
      <c r="I98" s="40">
        <v>0</v>
      </c>
      <c r="J98" s="56">
        <f t="shared" si="40"/>
        <v>0</v>
      </c>
      <c r="K98" s="56">
        <f t="shared" si="41"/>
        <v>0</v>
      </c>
      <c r="L98" s="71">
        <f t="shared" si="42"/>
        <v>0</v>
      </c>
      <c r="M98" s="40"/>
      <c r="N98" s="40"/>
    </row>
    <row r="99" spans="1:14" x14ac:dyDescent="0.3">
      <c r="A99" s="14">
        <f t="shared" si="44"/>
        <v>85</v>
      </c>
      <c r="B99" s="30" t="s">
        <v>162</v>
      </c>
      <c r="C99" s="28"/>
      <c r="D99" s="17">
        <f>[1]V_МО_6_был!AP108</f>
        <v>0</v>
      </c>
      <c r="E99" s="17">
        <f t="shared" si="39"/>
        <v>0</v>
      </c>
      <c r="F99" s="17">
        <f>[2]Итого!AP108</f>
        <v>0</v>
      </c>
      <c r="G99" s="40">
        <f t="shared" si="45"/>
        <v>0</v>
      </c>
      <c r="H99" s="56">
        <f t="shared" si="46"/>
        <v>0</v>
      </c>
      <c r="I99" s="40">
        <v>0</v>
      </c>
      <c r="J99" s="56">
        <f t="shared" si="40"/>
        <v>0</v>
      </c>
      <c r="K99" s="56">
        <f t="shared" si="41"/>
        <v>0</v>
      </c>
      <c r="L99" s="71">
        <f t="shared" si="42"/>
        <v>0</v>
      </c>
      <c r="M99" s="40"/>
      <c r="N99" s="40"/>
    </row>
    <row r="100" spans="1:14" ht="22.5" x14ac:dyDescent="0.3">
      <c r="A100" s="18"/>
      <c r="B100" s="19" t="s">
        <v>163</v>
      </c>
      <c r="C100" s="23"/>
      <c r="D100" s="21">
        <f>SUM(D60:D99)</f>
        <v>101898</v>
      </c>
      <c r="E100" s="21">
        <f t="shared" ref="E100:E103" si="47">D100/12*4</f>
        <v>33966</v>
      </c>
      <c r="F100" s="21">
        <f>SUM(F60:F99)</f>
        <v>29585</v>
      </c>
      <c r="G100" s="38">
        <f t="shared" si="45"/>
        <v>87.101807690042989</v>
      </c>
      <c r="H100" s="57">
        <f t="shared" si="46"/>
        <v>4381</v>
      </c>
      <c r="I100" s="43">
        <v>467</v>
      </c>
      <c r="J100" s="57">
        <f t="shared" si="40"/>
        <v>7396</v>
      </c>
      <c r="K100" s="57">
        <f>SUM(K60:K99)</f>
        <v>72313</v>
      </c>
      <c r="L100" s="72">
        <f t="shared" si="42"/>
        <v>9.8000000000000007</v>
      </c>
      <c r="M100" s="43">
        <f t="shared" ref="M100:N100" si="48">SUM(M60:M99)</f>
        <v>0</v>
      </c>
      <c r="N100" s="43">
        <f t="shared" si="48"/>
        <v>0</v>
      </c>
    </row>
    <row r="101" spans="1:14" ht="22.5" x14ac:dyDescent="0.3">
      <c r="A101" s="18"/>
      <c r="B101" s="19" t="s">
        <v>164</v>
      </c>
      <c r="C101" s="23"/>
      <c r="D101" s="21">
        <f>D100+D59+D53+D51</f>
        <v>2284826</v>
      </c>
      <c r="E101" s="21">
        <f t="shared" si="47"/>
        <v>761608.66666666663</v>
      </c>
      <c r="F101" s="21">
        <f>F100+F59+F53+F51</f>
        <v>611976</v>
      </c>
      <c r="G101" s="38">
        <f t="shared" si="45"/>
        <v>80.353077214632535</v>
      </c>
      <c r="H101" s="57">
        <f t="shared" si="46"/>
        <v>149632.66666666663</v>
      </c>
      <c r="I101" s="43">
        <v>33272</v>
      </c>
      <c r="J101" s="57">
        <f t="shared" si="40"/>
        <v>152994</v>
      </c>
      <c r="K101" s="57">
        <f>K100+K59+K53+K51</f>
        <v>1607176</v>
      </c>
      <c r="L101" s="72">
        <f t="shared" si="42"/>
        <v>10.5</v>
      </c>
      <c r="M101" s="43">
        <f t="shared" ref="M101:N101" si="49">M100+M59+M53+M51</f>
        <v>0</v>
      </c>
      <c r="N101" s="43">
        <f t="shared" si="49"/>
        <v>0</v>
      </c>
    </row>
    <row r="102" spans="1:14" ht="60.75" x14ac:dyDescent="0.3">
      <c r="A102" s="31"/>
      <c r="B102" s="15" t="s">
        <v>165</v>
      </c>
      <c r="C102" s="32"/>
      <c r="D102" s="34">
        <f>[1]V_МО_6_был!AP111</f>
        <v>10076</v>
      </c>
      <c r="E102" s="34">
        <f t="shared" si="47"/>
        <v>3358.6666666666665</v>
      </c>
      <c r="F102" s="34">
        <v>4899</v>
      </c>
      <c r="G102" s="41">
        <f t="shared" si="45"/>
        <v>145.86145295752283</v>
      </c>
      <c r="H102" s="59">
        <f t="shared" si="46"/>
        <v>-1540.3333333333335</v>
      </c>
      <c r="I102" s="41">
        <v>0</v>
      </c>
      <c r="J102" s="59">
        <f>ROUND(F102/$J$4,0)</f>
        <v>1225</v>
      </c>
      <c r="K102" s="59">
        <f>D102-F102</f>
        <v>5177</v>
      </c>
      <c r="L102" s="73">
        <f>IFERROR(ROUND((K102/J102),1),0)</f>
        <v>4.2</v>
      </c>
      <c r="M102" s="41"/>
      <c r="N102" s="41"/>
    </row>
    <row r="103" spans="1:14" ht="22.5" x14ac:dyDescent="0.3">
      <c r="A103" s="35"/>
      <c r="B103" s="19" t="s">
        <v>166</v>
      </c>
      <c r="C103" s="23"/>
      <c r="D103" s="33">
        <f>D102+D101</f>
        <v>2294902</v>
      </c>
      <c r="E103" s="33">
        <f t="shared" si="47"/>
        <v>764967.33333333337</v>
      </c>
      <c r="F103" s="33">
        <f>F102+F101</f>
        <v>616875</v>
      </c>
      <c r="G103" s="42">
        <f t="shared" si="45"/>
        <v>80.640698382763176</v>
      </c>
      <c r="H103" s="60">
        <f t="shared" si="46"/>
        <v>148092.33333333337</v>
      </c>
      <c r="I103" s="45">
        <v>33272</v>
      </c>
      <c r="J103" s="60">
        <f>ROUND(F103/$J$4,0)</f>
        <v>154219</v>
      </c>
      <c r="K103" s="60">
        <f>K102+K101</f>
        <v>1612353</v>
      </c>
      <c r="L103" s="74">
        <f t="shared" ref="L103" si="50">IFERROR(ROUND((K103/J103),1),0)</f>
        <v>10.5</v>
      </c>
      <c r="M103" s="45">
        <f t="shared" ref="M103:N103" si="51">M102+M101</f>
        <v>0</v>
      </c>
      <c r="N103" s="45">
        <f t="shared" si="51"/>
        <v>0</v>
      </c>
    </row>
    <row r="104" spans="1:14" ht="39.75" hidden="1" customHeight="1" x14ac:dyDescent="0.35">
      <c r="K104" s="51">
        <f>SUM(K14:K19)</f>
        <v>643121</v>
      </c>
      <c r="L104" s="64">
        <f>SUM(L14:L19)</f>
        <v>73.399999999999991</v>
      </c>
      <c r="M104" s="48">
        <f t="shared" ref="M104:N104" si="52">SUM(M14:M19)</f>
        <v>0</v>
      </c>
      <c r="N104" s="48">
        <f t="shared" si="52"/>
        <v>0</v>
      </c>
    </row>
    <row r="105" spans="1:14" ht="23.25" hidden="1" customHeight="1" x14ac:dyDescent="0.35"/>
    <row r="106" spans="1:14" ht="23.25" hidden="1" customHeight="1" x14ac:dyDescent="0.35"/>
    <row r="107" spans="1:14" ht="23.25" hidden="1" customHeight="1" x14ac:dyDescent="0.35"/>
    <row r="108" spans="1:14" s="36" customFormat="1" ht="26.25" hidden="1" customHeight="1" x14ac:dyDescent="0.4">
      <c r="H108" s="61"/>
      <c r="J108" s="61"/>
      <c r="K108" s="61"/>
      <c r="L108" s="75"/>
    </row>
    <row r="109" spans="1:14" s="37" customFormat="1" ht="26.25" hidden="1" customHeight="1" x14ac:dyDescent="0.4">
      <c r="L109" s="76"/>
    </row>
    <row r="110" spans="1:14" ht="23.25" hidden="1" customHeight="1" x14ac:dyDescent="0.35"/>
    <row r="111" spans="1:14" ht="23.25" hidden="1" customHeight="1" x14ac:dyDescent="0.35"/>
    <row r="112" spans="1:14" ht="23.25" hidden="1" customHeight="1" x14ac:dyDescent="0.35"/>
    <row r="113" ht="23.25" hidden="1" customHeight="1" x14ac:dyDescent="0.35"/>
    <row r="114" ht="23.25" hidden="1" customHeight="1" x14ac:dyDescent="0.35"/>
    <row r="115" ht="23.25" hidden="1" customHeight="1" x14ac:dyDescent="0.35"/>
    <row r="116" ht="23.25" hidden="1" customHeight="1" x14ac:dyDescent="0.35"/>
    <row r="117" ht="23.25" hidden="1" customHeight="1" x14ac:dyDescent="0.35"/>
    <row r="118" ht="23.25" hidden="1" customHeight="1" x14ac:dyDescent="0.35"/>
    <row r="119" ht="23.25" hidden="1" customHeight="1" x14ac:dyDescent="0.35"/>
    <row r="120" ht="23.25" hidden="1" customHeight="1" x14ac:dyDescent="0.35"/>
    <row r="121" ht="23.25" hidden="1" customHeight="1" x14ac:dyDescent="0.35"/>
    <row r="122" ht="23.25" hidden="1" customHeight="1" x14ac:dyDescent="0.35"/>
    <row r="123" ht="23.25" hidden="1" customHeight="1" x14ac:dyDescent="0.35"/>
    <row r="124" ht="23.25" hidden="1" customHeight="1" x14ac:dyDescent="0.35"/>
    <row r="125" ht="23.25" hidden="1" customHeight="1" x14ac:dyDescent="0.35"/>
    <row r="126" ht="23.25" hidden="1" customHeight="1" x14ac:dyDescent="0.35"/>
    <row r="127" ht="23.25" hidden="1" customHeight="1" x14ac:dyDescent="0.35"/>
    <row r="128" ht="23.25" hidden="1" customHeight="1" x14ac:dyDescent="0.35"/>
    <row r="129" ht="23.25" hidden="1" customHeight="1" x14ac:dyDescent="0.35"/>
    <row r="130" ht="23.25" hidden="1" customHeight="1" x14ac:dyDescent="0.35"/>
    <row r="131" ht="23.25" hidden="1" customHeight="1" x14ac:dyDescent="0.35"/>
    <row r="132" ht="23.25" hidden="1" customHeight="1" x14ac:dyDescent="0.35"/>
    <row r="133" ht="23.25" hidden="1" customHeight="1" x14ac:dyDescent="0.35"/>
    <row r="134" ht="23.25" hidden="1" customHeight="1" x14ac:dyDescent="0.35"/>
    <row r="135" ht="23.25" hidden="1" customHeight="1" x14ac:dyDescent="0.35"/>
  </sheetData>
  <mergeCells count="6">
    <mergeCell ref="J1:L1"/>
    <mergeCell ref="A3:J3"/>
    <mergeCell ref="B5:B6"/>
    <mergeCell ref="C5:C6"/>
    <mergeCell ref="A5:A6"/>
    <mergeCell ref="D5:J5"/>
  </mergeCells>
  <conditionalFormatting sqref="D52 D14:D19 D21:D23 D25:D49 D54:D58 D102 D60:D99 D8:D12">
    <cfRule type="cellIs" dxfId="13" priority="27" operator="lessThan">
      <formula>0</formula>
    </cfRule>
  </conditionalFormatting>
  <conditionalFormatting sqref="A109:J109 O109:XFD109">
    <cfRule type="cellIs" dxfId="12" priority="15" operator="notEqual">
      <formula>0</formula>
    </cfRule>
  </conditionalFormatting>
  <conditionalFormatting sqref="G52 G14:G19 G21:G23 G8:G12 G25:G49 G54:G58 G102 G60:G99">
    <cfRule type="cellIs" dxfId="11" priority="11" operator="lessThan">
      <formula>0</formula>
    </cfRule>
  </conditionalFormatting>
  <conditionalFormatting sqref="F52 F14:F19 F21:F23 F25:F49 F54:F58 F102 F60:F99 F8:F12">
    <cfRule type="cellIs" dxfId="10" priority="12" operator="lessThan">
      <formula>0</formula>
    </cfRule>
  </conditionalFormatting>
  <conditionalFormatting sqref="E52 E14:E19 E21:E23 E25:E49 E54:E58 E102 E60:E99 E8:E12">
    <cfRule type="cellIs" dxfId="9" priority="10" operator="lessThan">
      <formula>0</formula>
    </cfRule>
  </conditionalFormatting>
  <conditionalFormatting sqref="H52 H14:H19 H21:H23 H8:H12 H25:H49 H54:H58 H102 H60:H99">
    <cfRule type="cellIs" dxfId="8" priority="9" operator="lessThan">
      <formula>0</formula>
    </cfRule>
  </conditionalFormatting>
  <conditionalFormatting sqref="I52 I14:I19 I21:I23 I8:I12 I25:I49 I54:I58 I102 I60:I99">
    <cfRule type="cellIs" dxfId="7" priority="8" operator="lessThan">
      <formula>0</formula>
    </cfRule>
  </conditionalFormatting>
  <conditionalFormatting sqref="J52 J14:J19 J21:J23 J25:J49 J54:J58 J102 J60:J99 J8:J12">
    <cfRule type="cellIs" dxfId="6" priority="7" operator="lessThan">
      <formula>0</formula>
    </cfRule>
  </conditionalFormatting>
  <conditionalFormatting sqref="K109">
    <cfRule type="cellIs" dxfId="5" priority="6" operator="notEqual">
      <formula>0</formula>
    </cfRule>
  </conditionalFormatting>
  <conditionalFormatting sqref="K52 K14:K19 K21:K23 K25:K49 K54:K58 K102 K60:K99 K8:K12">
    <cfRule type="cellIs" dxfId="4" priority="5" operator="lessThan">
      <formula>0</formula>
    </cfRule>
  </conditionalFormatting>
  <conditionalFormatting sqref="L109">
    <cfRule type="cellIs" dxfId="3" priority="4" operator="notEqual">
      <formula>0</formula>
    </cfRule>
  </conditionalFormatting>
  <conditionalFormatting sqref="L52 L14:L19 L21:L23 L25:L49 L54:L58 L102 L60:L99 L8:L12">
    <cfRule type="cellIs" dxfId="2" priority="3" operator="lessThan">
      <formula>0</formula>
    </cfRule>
  </conditionalFormatting>
  <conditionalFormatting sqref="M109:N109">
    <cfRule type="cellIs" dxfId="1" priority="2" operator="notEqual">
      <formula>0</formula>
    </cfRule>
  </conditionalFormatting>
  <conditionalFormatting sqref="M52:N52 M14:N19 M21:N23 M25:N49 M54:N58 M102:N102 M60:N99 M8:N12">
    <cfRule type="cellIs" dxfId="0" priority="1" operator="lessThan">
      <formula>0</formula>
    </cfRule>
  </conditionalFormatting>
  <printOptions verticalCentered="1"/>
  <pageMargins left="1.4566929133858268" right="0.19685039370078741" top="0" bottom="0" header="0" footer="0"/>
  <pageSetup paperSize="8" scale="2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2022-05-16T07:39:21Z</cp:lastPrinted>
  <dcterms:created xsi:type="dcterms:W3CDTF">2022-04-11T08:45:12Z</dcterms:created>
  <dcterms:modified xsi:type="dcterms:W3CDTF">2022-05-18T07:03:23Z</dcterms:modified>
</cp:coreProperties>
</file>